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0322"/>
  <workbookPr filterPrivacy="1" codeName="ThisWorkbook" defaultThemeVersion="124226"/>
  <xr:revisionPtr revIDLastSave="132" documentId="8_{528FE049-EEE5-4DF8-A33E-EF7650D13911}" xr6:coauthVersionLast="47" xr6:coauthVersionMax="47" xr10:uidLastSave="{81AA0EEA-F274-4BFF-BC17-FD5E94E8526E}"/>
  <bookViews>
    <workbookView minimized="1" xWindow="0" yWindow="11400" windowWidth="28800" windowHeight="16280" tabRatio="608" activeTab="2" xr2:uid="{00000000-000D-0000-FFFF-FFFF00000000}"/>
  </bookViews>
  <sheets>
    <sheet name="Invoersheet " sheetId="70" r:id="rId1"/>
    <sheet name="Totaal" sheetId="68" r:id="rId2"/>
    <sheet name="Voertuigen " sheetId="66" r:id="rId3"/>
    <sheet name="Haltes" sheetId="67" r:id="rId4"/>
    <sheet name="Werkplaats" sheetId="69" r:id="rId5"/>
  </sheets>
  <externalReferences>
    <externalReference r:id="rId6"/>
    <externalReference r:id="rId7"/>
    <externalReference r:id="rId8"/>
  </externalReferences>
  <definedNames>
    <definedName name="_1F" hidden="1">[1]Blad1!#REF!</definedName>
    <definedName name="_2_0_F" hidden="1">[1]Blad1!#REF!</definedName>
    <definedName name="_Fill" hidden="1">[1]Blad1!#REF!</definedName>
    <definedName name="_Key1" hidden="1">#REF!</definedName>
    <definedName name="_Key2" hidden="1">#REF!</definedName>
    <definedName name="_Order1" hidden="1">255</definedName>
    <definedName name="_Order2" hidden="1">255</definedName>
    <definedName name="_Sort" hidden="1">#REF!</definedName>
    <definedName name="berichtoke">[2]!berichtoke</definedName>
    <definedName name="einde">[2]!einde</definedName>
    <definedName name="HTML_CodePage" hidden="1">1252</definedName>
    <definedName name="HTML_Control" hidden="1">{"'ma_vr'!$A$1:$AA$42"}</definedName>
    <definedName name="HTML_Description" hidden="1">""</definedName>
    <definedName name="HTML_Email" hidden="1">""</definedName>
    <definedName name="HTML_Header" hidden="1">"ma_vr"</definedName>
    <definedName name="HTML_LastUpdate" hidden="1">"06-04-2000"</definedName>
    <definedName name="HTML_LineAfter" hidden="1">FALSE</definedName>
    <definedName name="HTML_LineBefore" hidden="1">FALSE</definedName>
    <definedName name="HTML_Name" hidden="1">"R.Ballast"</definedName>
    <definedName name="HTML_OBDlg2" hidden="1">TRUE</definedName>
    <definedName name="HTML_OBDlg4" hidden="1">TRUE</definedName>
    <definedName name="HTML_OS" hidden="1">0</definedName>
    <definedName name="HTML_PathFile" hidden="1">"F:\MS Office\Tarieven 2000\HTML.htm"</definedName>
    <definedName name="HTML_Title" hidden="1">"Tarief2000_basisRB"</definedName>
    <definedName name="op">#REF!</definedName>
    <definedName name="s" hidden="1">[1]Blad1!#REF!</definedName>
    <definedName name="sbhah">[3]!sbhah</definedName>
    <definedName name="sortering">#REF!</definedName>
    <definedName name="verbetring">[2]!verbetring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13" i="67" l="1"/>
  <c r="G6" i="70"/>
  <c r="J23" i="68" s="1"/>
  <c r="F6" i="70"/>
  <c r="G22" i="68" s="1"/>
  <c r="D6" i="69"/>
  <c r="F6" i="69" s="1"/>
  <c r="F11" i="69" s="1"/>
  <c r="D5" i="69"/>
  <c r="F5" i="69" s="1"/>
  <c r="F10" i="69" s="1"/>
  <c r="D4" i="69"/>
  <c r="F4" i="69" s="1"/>
  <c r="F9" i="69" s="1"/>
  <c r="I12" i="68"/>
  <c r="G11" i="68"/>
  <c r="B12" i="67"/>
  <c r="E12" i="68" s="1"/>
  <c r="B11" i="67"/>
  <c r="I11" i="68" s="1"/>
  <c r="I13" i="68" s="1"/>
  <c r="I29" i="68" s="1"/>
  <c r="E23" i="68" l="1"/>
  <c r="F23" i="68"/>
  <c r="D23" i="68"/>
  <c r="G23" i="68"/>
  <c r="G24" i="68" s="1"/>
  <c r="G31" i="68" s="1"/>
  <c r="H23" i="68"/>
  <c r="I23" i="68"/>
  <c r="C23" i="68"/>
  <c r="K23" i="68" s="1"/>
  <c r="C22" i="68"/>
  <c r="H11" i="68"/>
  <c r="C11" i="68"/>
  <c r="C12" i="68"/>
  <c r="K12" i="68" s="1"/>
  <c r="D11" i="68"/>
  <c r="D13" i="68" s="1"/>
  <c r="F12" i="68"/>
  <c r="E11" i="68"/>
  <c r="E13" i="68" s="1"/>
  <c r="E29" i="68" s="1"/>
  <c r="G12" i="68"/>
  <c r="G13" i="68" s="1"/>
  <c r="G29" i="68" s="1"/>
  <c r="F11" i="68"/>
  <c r="H12" i="68"/>
  <c r="J11" i="68"/>
  <c r="J12" i="68"/>
  <c r="D12" i="68"/>
  <c r="I22" i="68"/>
  <c r="D22" i="68"/>
  <c r="D24" i="68" s="1"/>
  <c r="D31" i="68" s="1"/>
  <c r="J22" i="68"/>
  <c r="J24" i="68" s="1"/>
  <c r="J31" i="68" s="1"/>
  <c r="E22" i="68"/>
  <c r="F22" i="68"/>
  <c r="H22" i="68"/>
  <c r="H13" i="68"/>
  <c r="H29" i="68" s="1"/>
  <c r="F12" i="69"/>
  <c r="H24" i="68" l="1"/>
  <c r="H31" i="68" s="1"/>
  <c r="I24" i="68"/>
  <c r="I31" i="68" s="1"/>
  <c r="F24" i="68"/>
  <c r="F31" i="68" s="1"/>
  <c r="E24" i="68"/>
  <c r="E31" i="68" s="1"/>
  <c r="C24" i="68"/>
  <c r="C31" i="68" s="1"/>
  <c r="H17" i="68"/>
  <c r="H18" i="68" s="1"/>
  <c r="H30" i="68" s="1"/>
  <c r="J17" i="68"/>
  <c r="J13" i="68"/>
  <c r="J29" i="68" s="1"/>
  <c r="C13" i="68"/>
  <c r="C29" i="68" s="1"/>
  <c r="K11" i="68"/>
  <c r="F13" i="68"/>
  <c r="F29" i="68" s="1"/>
  <c r="K22" i="68"/>
  <c r="K31" i="68"/>
  <c r="K24" i="68"/>
  <c r="D29" i="68"/>
  <c r="K29" i="68" s="1"/>
  <c r="I17" i="68"/>
  <c r="D17" i="68"/>
  <c r="D18" i="68" s="1"/>
  <c r="D30" i="68" s="1"/>
  <c r="E17" i="68"/>
  <c r="E18" i="68" s="1"/>
  <c r="E30" i="68" s="1"/>
  <c r="F17" i="68"/>
  <c r="F18" i="68" s="1"/>
  <c r="F30" i="68" s="1"/>
  <c r="G17" i="68"/>
  <c r="G18" i="68" s="1"/>
  <c r="G30" i="68" s="1"/>
  <c r="C17" i="68"/>
  <c r="C18" i="68" s="1"/>
  <c r="C30" i="68" s="1"/>
  <c r="I18" i="68" l="1"/>
  <c r="I30" i="68" s="1"/>
  <c r="K30" i="68" s="1"/>
  <c r="J18" i="68"/>
  <c r="J30" i="68" s="1"/>
  <c r="K13" i="68"/>
  <c r="K17" i="68"/>
  <c r="K18" i="68"/>
  <c r="E26" i="66" l="1"/>
  <c r="G26" i="66" s="1"/>
  <c r="C33" i="66" s="1"/>
  <c r="E25" i="66"/>
  <c r="G25" i="66" s="1"/>
  <c r="C32" i="66" s="1"/>
  <c r="E24" i="66"/>
  <c r="G24" i="66" s="1"/>
  <c r="C31" i="66" s="1"/>
  <c r="E23" i="66"/>
  <c r="G23" i="66" s="1"/>
  <c r="C30" i="66" s="1"/>
  <c r="E22" i="66"/>
  <c r="G22" i="66" s="1"/>
  <c r="C29" i="66" s="1"/>
  <c r="E16" i="66"/>
  <c r="G16" i="66" s="1"/>
  <c r="B30" i="66" s="1"/>
  <c r="E17" i="66"/>
  <c r="G17" i="66" s="1"/>
  <c r="B31" i="66" s="1"/>
  <c r="E18" i="66"/>
  <c r="G18" i="66" s="1"/>
  <c r="B32" i="66" s="1"/>
  <c r="E19" i="66"/>
  <c r="G19" i="66" s="1"/>
  <c r="B33" i="66" s="1"/>
  <c r="E15" i="66"/>
  <c r="G15" i="66" s="1"/>
  <c r="B29" i="66" s="1"/>
  <c r="C34" i="66" l="1"/>
  <c r="J6" i="68" s="1"/>
  <c r="B34" i="66"/>
  <c r="C5" i="68" l="1"/>
  <c r="J5" i="68"/>
  <c r="J7" i="68" s="1"/>
  <c r="J28" i="68" s="1"/>
  <c r="J32" i="68" s="1"/>
  <c r="D5" i="68"/>
  <c r="C6" i="68"/>
  <c r="C7" i="68" s="1"/>
  <c r="C28" i="68" s="1"/>
  <c r="H6" i="68"/>
  <c r="D6" i="68"/>
  <c r="G6" i="68"/>
  <c r="I6" i="68"/>
  <c r="F6" i="68"/>
  <c r="E6" i="68"/>
  <c r="I5" i="68"/>
  <c r="H5" i="68"/>
  <c r="G5" i="68"/>
  <c r="F5" i="68"/>
  <c r="E5" i="68"/>
  <c r="E7" i="68" s="1"/>
  <c r="E28" i="68" s="1"/>
  <c r="E32" i="68" s="1"/>
  <c r="C32" i="68" l="1"/>
  <c r="D7" i="68"/>
  <c r="D28" i="68" s="1"/>
  <c r="K6" i="68"/>
  <c r="F7" i="68"/>
  <c r="F28" i="68" s="1"/>
  <c r="F32" i="68" s="1"/>
  <c r="G7" i="68"/>
  <c r="G28" i="68" s="1"/>
  <c r="G32" i="68" s="1"/>
  <c r="H7" i="68"/>
  <c r="H28" i="68" s="1"/>
  <c r="H32" i="68" s="1"/>
  <c r="I7" i="68"/>
  <c r="I28" i="68" s="1"/>
  <c r="I32" i="68" s="1"/>
  <c r="K5" i="68"/>
  <c r="D32" i="68" l="1"/>
  <c r="K28" i="68"/>
  <c r="K32" i="68" s="1"/>
  <c r="K7" i="68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tc={5667CC72-0578-4256-AFA7-2758B449927D}</author>
    <author>tc={3328332B-B1D2-4FB4-93BB-20E367C4EF65}</author>
    <author>Auteur</author>
  </authors>
  <commentList>
    <comment ref="B5" authorId="0" shapeId="0" xr:uid="{5667CC72-0578-4256-AFA7-2758B449927D}">
      <text>
        <t>[Opmerkingenthread]
U kunt deze opmerkingenthread lezen in uw versie van Excel. Eventuele wijzigingen aan de thread gaan echter verloren als het bestand wordt geopend in een nieuwere versie van Excel. Meer informatie: https://go.microsoft.com/fwlink/?linkid=870924
Opmerking:
    Dir is een fictieve huurprijs ter referentie!</t>
      </text>
    </comment>
    <comment ref="C5" authorId="1" shapeId="0" xr:uid="{3328332B-B1D2-4FB4-93BB-20E367C4EF65}">
      <text>
        <t>[Opmerkingenthread]
U kunt deze opmerkingenthread lezen in uw versie van Excel. Eventuele wijzigingen aan de thread gaan echter verloren als het bestand wordt geopend in een nieuwere versie van Excel. Meer informatie: https://go.microsoft.com/fwlink/?linkid=870924
Opmerking:
    Dit is een fictieve prijs ter referentie.</t>
      </text>
    </comment>
    <comment ref="A9" authorId="2" shapeId="0" xr:uid="{98F0DAB5-E487-4ECF-ABBD-5C8F792F7CC8}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De inschrijver dient het uurtarief van een schoonmaker op te geven voor de afrekening van meerwerk op regie van de provincie Utrecht.
.
</t>
        </r>
      </text>
    </comment>
    <comment ref="B9" authorId="2" shapeId="0" xr:uid="{80DA81E4-AD0B-4859-8FD2-4BFD92110BE5}">
      <text>
        <r>
          <rPr>
            <b/>
            <sz val="9"/>
            <color indexed="81"/>
            <rFont val="Tahoma"/>
            <family val="2"/>
          </rPr>
          <t>Stefan Epema:</t>
        </r>
        <r>
          <rPr>
            <sz val="9"/>
            <color indexed="81"/>
            <rFont val="Tahoma"/>
            <family val="2"/>
          </rPr>
          <t xml:space="preserve">
maandag t/m vrijdag.
07:00uur tot 19:00 uur</t>
        </r>
      </text>
    </comment>
    <comment ref="C9" authorId="2" shapeId="0" xr:uid="{B7CDF0D4-825F-4AE2-A597-641E9B545A1D}">
      <text>
        <r>
          <rPr>
            <b/>
            <sz val="9"/>
            <color indexed="81"/>
            <rFont val="Tahoma"/>
            <family val="2"/>
          </rPr>
          <t>Stefan Epema:</t>
        </r>
        <r>
          <rPr>
            <sz val="9"/>
            <color indexed="81"/>
            <rFont val="Tahoma"/>
            <family val="2"/>
          </rPr>
          <t xml:space="preserve">
maandag t/m vrijdag.
19:00 uur tot 23:30 uur</t>
        </r>
      </text>
    </comment>
    <comment ref="D9" authorId="2" shapeId="0" xr:uid="{CAA17503-2F38-4746-BDB2-BAE2FA605670}">
      <text>
        <r>
          <rPr>
            <b/>
            <sz val="9"/>
            <color indexed="81"/>
            <rFont val="Tahoma"/>
            <family val="2"/>
          </rPr>
          <t>Stefan Epema:</t>
        </r>
        <r>
          <rPr>
            <sz val="9"/>
            <color indexed="81"/>
            <rFont val="Tahoma"/>
            <family val="2"/>
          </rPr>
          <t xml:space="preserve">
maandag t/m donderdag.
23:30 uur tot 07:00 uur</t>
        </r>
      </text>
    </comment>
    <comment ref="E9" authorId="2" shapeId="0" xr:uid="{D1FE34C6-C50B-4DB0-9557-0E1BA4BFD038}">
      <text>
        <r>
          <rPr>
            <b/>
            <sz val="9"/>
            <color indexed="81"/>
            <rFont val="Tahoma"/>
            <family val="2"/>
          </rPr>
          <t>Stefan Epem:</t>
        </r>
        <r>
          <rPr>
            <sz val="9"/>
            <color indexed="81"/>
            <rFont val="Tahoma"/>
            <family val="2"/>
          </rPr>
          <t xml:space="preserve">
vrijdag tot maandag
23:30 uur tot 07:00 uur</t>
        </r>
      </text>
    </comment>
  </commentList>
</comments>
</file>

<file path=xl/sharedStrings.xml><?xml version="1.0" encoding="utf-8"?>
<sst xmlns="http://schemas.openxmlformats.org/spreadsheetml/2006/main" count="169" uniqueCount="80">
  <si>
    <t>Inschrijver</t>
  </si>
  <si>
    <t>huurprijs</t>
  </si>
  <si>
    <t>servicekosten</t>
  </si>
  <si>
    <t>opslag huur in %</t>
  </si>
  <si>
    <t>opslag servicekosten in %</t>
  </si>
  <si>
    <t>Huurprijs inclusief opslag</t>
  </si>
  <si>
    <t>Servicekosten inclusief opslag</t>
  </si>
  <si>
    <t>Meerwerk</t>
  </si>
  <si>
    <t>dag</t>
  </si>
  <si>
    <t>avond</t>
  </si>
  <si>
    <t>nacht</t>
  </si>
  <si>
    <t>weekend</t>
  </si>
  <si>
    <t>Voertuigen</t>
  </si>
  <si>
    <t xml:space="preserve">Kosten over max. contractperiode </t>
  </si>
  <si>
    <t>jaar 2026</t>
  </si>
  <si>
    <t>jaar 2027</t>
  </si>
  <si>
    <t>jaar 2028</t>
  </si>
  <si>
    <t>jaar 2029</t>
  </si>
  <si>
    <t>jaar 2030</t>
  </si>
  <si>
    <t>jaar 2031</t>
  </si>
  <si>
    <t>jaar 2032</t>
  </si>
  <si>
    <t>subtotalen</t>
  </si>
  <si>
    <t>Reinigen CAF 33m</t>
  </si>
  <si>
    <t>Reinigen CAF 41m</t>
  </si>
  <si>
    <t xml:space="preserve">Totaal </t>
  </si>
  <si>
    <t>Haltes</t>
  </si>
  <si>
    <t>Reinigen haltes zonder fietsenstalling</t>
  </si>
  <si>
    <t xml:space="preserve">Reinigen haltes met fietsenstalling </t>
  </si>
  <si>
    <t>Werkplaats</t>
  </si>
  <si>
    <t>Reinigen werkplaats</t>
  </si>
  <si>
    <t>Huur werkplaats</t>
  </si>
  <si>
    <t>Huur</t>
  </si>
  <si>
    <t>Servicekosten</t>
  </si>
  <si>
    <t>Totaal</t>
  </si>
  <si>
    <t>Assets</t>
  </si>
  <si>
    <t xml:space="preserve">Voertuigen </t>
  </si>
  <si>
    <t>Vloot</t>
  </si>
  <si>
    <t xml:space="preserve">Aantal voertuigen </t>
  </si>
  <si>
    <t>CAF-Urbos 100 33m</t>
  </si>
  <si>
    <t>voertuigen</t>
  </si>
  <si>
    <t>CAF-Urbos 100 41m</t>
  </si>
  <si>
    <t>Aantal keer per jaar per voertuig</t>
  </si>
  <si>
    <t>Keerpuntreiniging (Ma-Vr)</t>
  </si>
  <si>
    <t xml:space="preserve">Dagelijkse reiniging </t>
  </si>
  <si>
    <t>Wekelijkse reiniging</t>
  </si>
  <si>
    <t xml:space="preserve">2 maandelijkse reiniging </t>
  </si>
  <si>
    <t xml:space="preserve">Jaarlijkse reiniging </t>
  </si>
  <si>
    <t>Manuren per voertuig</t>
  </si>
  <si>
    <t xml:space="preserve">Tarief (per uur) </t>
  </si>
  <si>
    <t xml:space="preserve">Personeelskosten per reinigingbeurt </t>
  </si>
  <si>
    <t>Materiaalkosten per reinigingsbeurt</t>
  </si>
  <si>
    <t>Totale kosten per reinigingsbeurt</t>
  </si>
  <si>
    <t xml:space="preserve">Keerpunt reiniging </t>
  </si>
  <si>
    <t xml:space="preserve">Periodieke reiniging </t>
  </si>
  <si>
    <t xml:space="preserve">Totale kosten per reinigingsbeurt per jaar </t>
  </si>
  <si>
    <t>CAF-Urbos 100 33m - Serie</t>
  </si>
  <si>
    <t>CAF-Urbos 100 41m - Serie</t>
  </si>
  <si>
    <t xml:space="preserve">Haltes zonder fietsenstalling </t>
  </si>
  <si>
    <t>haltes</t>
  </si>
  <si>
    <t xml:space="preserve">Haltes met fietsenstalling </t>
  </si>
  <si>
    <t>Kosten reiniging per jaar</t>
  </si>
  <si>
    <t xml:space="preserve">Halte zonder fietsenstalling </t>
  </si>
  <si>
    <t>Prijs per halte</t>
  </si>
  <si>
    <t xml:space="preserve">Halte met fietsenstalling </t>
  </si>
  <si>
    <t xml:space="preserve">Kosten reiniging per jaar </t>
  </si>
  <si>
    <t>totaal</t>
  </si>
  <si>
    <t>Manuren per reinigingsbeurt</t>
  </si>
  <si>
    <t>Uurtarief</t>
  </si>
  <si>
    <t>Wekelijkse reinging</t>
  </si>
  <si>
    <t>Maandelijkse reiniging</t>
  </si>
  <si>
    <t>Aantal keer per jaar</t>
  </si>
  <si>
    <t>Totale kosten per reinigingsbeurt per jaar</t>
  </si>
  <si>
    <t>jaar 2033</t>
  </si>
  <si>
    <t>huur Werkplaats*</t>
  </si>
  <si>
    <t xml:space="preserve">*exclusief jaarlijkse indexering, bepaald door Opdrachtgever. </t>
  </si>
  <si>
    <t>in te vullen door Inschrijver</t>
  </si>
  <si>
    <t>in te vullen door inschrijver</t>
  </si>
  <si>
    <t>Graffiti verwijderen (uurtarief per schoonmaker)</t>
  </si>
  <si>
    <t>Overige meerwerk opdrachten (uurtarief per schoonmaker)</t>
  </si>
  <si>
    <t xml:space="preserve">invullen door inschrijver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</si>
</sst>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 &quot;€&quot;\ * #,##0.00_ ;_ &quot;€&quot;\ * \-#,##0.00_ ;_ &quot;€&quot;\ * &quot;-&quot;??_ ;_ @_ "/>
    <numFmt numFmtId="165" formatCode="_-&quot;€&quot;\ * #,##0.00_-;_-&quot;€&quot;\ * #,##0.00\-;_-&quot;€&quot;\ * &quot;-&quot;??_-;_-@_-"/>
    <numFmt numFmtId="166" formatCode="_-* #,##0.00_-;_-* #,##0.00\-;_-* &quot;-&quot;??_-;_-@_-"/>
    <numFmt numFmtId="167" formatCode="0\ &quot;m2&quot;"/>
    <numFmt numFmtId="168" formatCode="_-\€\ * #,##0.00"/>
  </numFmts>
  <fonts count="17">
    <font>
      <sz val="10"/>
      <name val="Arial"/>
    </font>
    <font>
      <b/>
      <sz val="10"/>
      <name val="Arial"/>
      <family val="2"/>
    </font>
    <font>
      <sz val="10"/>
      <name val="Times New Roman"/>
      <family val="1"/>
    </font>
    <font>
      <sz val="10"/>
      <name val="Times New Roman"/>
      <family val="1"/>
    </font>
    <font>
      <sz val="10"/>
      <name val="Arial"/>
      <family val="2"/>
    </font>
    <font>
      <sz val="10"/>
      <color indexed="12"/>
      <name val="Times New Roman"/>
      <family val="1"/>
    </font>
    <font>
      <b/>
      <sz val="8"/>
      <name val="Arial"/>
      <family val="2"/>
    </font>
    <font>
      <b/>
      <sz val="10"/>
      <name val="Arial"/>
      <family val="2"/>
    </font>
    <font>
      <sz val="10"/>
      <name val="Courier"/>
      <family val="3"/>
    </font>
    <font>
      <sz val="10"/>
      <name val="Arial"/>
      <family val="2"/>
    </font>
    <font>
      <sz val="11"/>
      <color indexed="8"/>
      <name val="Calibri"/>
      <family val="2"/>
    </font>
    <font>
      <sz val="11"/>
      <color indexed="62"/>
      <name val="Calibri"/>
      <family val="2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2"/>
      <name val="Arial"/>
      <family val="2"/>
    </font>
  </fonts>
  <fills count="15">
    <fill>
      <patternFill patternType="none"/>
    </fill>
    <fill>
      <patternFill patternType="gray125"/>
    </fill>
    <fill>
      <patternFill patternType="solid">
        <fgColor indexed="47"/>
      </patternFill>
    </fill>
    <fill>
      <patternFill patternType="solid">
        <fgColor indexed="2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</fills>
  <borders count="2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double">
        <color indexed="64"/>
      </top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9">
    <xf numFmtId="0" fontId="0" fillId="0" borderId="0"/>
    <xf numFmtId="168" fontId="2" fillId="0" borderId="0"/>
    <xf numFmtId="165" fontId="9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11" fillId="2" borderId="1" applyNumberFormat="0" applyAlignment="0" applyProtection="0"/>
    <xf numFmtId="0" fontId="3" fillId="3" borderId="2"/>
    <xf numFmtId="166" fontId="4" fillId="0" borderId="0" applyFont="0" applyFill="0" applyBorder="0" applyAlignment="0" applyProtection="0"/>
    <xf numFmtId="0" fontId="5" fillId="4" borderId="0"/>
    <xf numFmtId="166" fontId="6" fillId="0" borderId="0">
      <alignment horizontal="center" vertical="center" textRotation="90" wrapText="1"/>
    </xf>
    <xf numFmtId="0" fontId="1" fillId="3" borderId="3"/>
    <xf numFmtId="167" fontId="7" fillId="0" borderId="0"/>
    <xf numFmtId="0" fontId="4" fillId="0" borderId="0"/>
    <xf numFmtId="0" fontId="8" fillId="0" borderId="0"/>
    <xf numFmtId="9" fontId="10" fillId="0" borderId="0" applyFont="0" applyFill="0" applyBorder="0" applyAlignment="0" applyProtection="0"/>
    <xf numFmtId="0" fontId="1" fillId="5" borderId="4" applyNumberFormat="0" applyFont="0" applyBorder="0">
      <alignment horizontal="center"/>
    </xf>
    <xf numFmtId="0" fontId="4" fillId="0" borderId="0"/>
    <xf numFmtId="0" fontId="12" fillId="0" borderId="0"/>
    <xf numFmtId="165" fontId="9" fillId="0" borderId="0" applyFont="0" applyFill="0" applyBorder="0" applyAlignment="0" applyProtection="0"/>
    <xf numFmtId="165" fontId="4" fillId="0" borderId="0" applyFont="0" applyFill="0" applyBorder="0" applyAlignment="0" applyProtection="0"/>
  </cellStyleXfs>
  <cellXfs count="76">
    <xf numFmtId="0" fontId="0" fillId="0" borderId="0" xfId="0"/>
    <xf numFmtId="0" fontId="4" fillId="0" borderId="2" xfId="0" applyFont="1" applyBorder="1"/>
    <xf numFmtId="0" fontId="4" fillId="0" borderId="0" xfId="0" applyFont="1"/>
    <xf numFmtId="0" fontId="1" fillId="0" borderId="0" xfId="0" applyFont="1" applyAlignment="1">
      <alignment horizontal="right"/>
    </xf>
    <xf numFmtId="0" fontId="4" fillId="0" borderId="2" xfId="0" applyFont="1" applyBorder="1" applyAlignment="1">
      <alignment horizontal="right"/>
    </xf>
    <xf numFmtId="0" fontId="0" fillId="0" borderId="2" xfId="0" applyBorder="1"/>
    <xf numFmtId="0" fontId="1" fillId="0" borderId="9" xfId="0" applyFont="1" applyBorder="1" applyAlignment="1">
      <alignment horizontal="right"/>
    </xf>
    <xf numFmtId="164" fontId="0" fillId="0" borderId="2" xfId="0" applyNumberFormat="1" applyBorder="1"/>
    <xf numFmtId="164" fontId="0" fillId="0" borderId="9" xfId="0" applyNumberFormat="1" applyBorder="1"/>
    <xf numFmtId="0" fontId="0" fillId="9" borderId="8" xfId="0" applyFill="1" applyBorder="1" applyAlignment="1">
      <alignment horizontal="center"/>
    </xf>
    <xf numFmtId="0" fontId="0" fillId="10" borderId="8" xfId="0" applyFill="1" applyBorder="1" applyAlignment="1">
      <alignment horizontal="center"/>
    </xf>
    <xf numFmtId="164" fontId="0" fillId="0" borderId="0" xfId="0" applyNumberFormat="1"/>
    <xf numFmtId="0" fontId="4" fillId="8" borderId="8" xfId="0" applyFont="1" applyFill="1" applyBorder="1" applyAlignment="1">
      <alignment horizontal="left"/>
    </xf>
    <xf numFmtId="0" fontId="0" fillId="0" borderId="2" xfId="0" applyBorder="1" applyAlignment="1">
      <alignment horizontal="center"/>
    </xf>
    <xf numFmtId="0" fontId="4" fillId="11" borderId="0" xfId="0" applyFont="1" applyFill="1" applyAlignment="1">
      <alignment horizontal="left"/>
    </xf>
    <xf numFmtId="0" fontId="1" fillId="0" borderId="2" xfId="0" applyFont="1" applyBorder="1"/>
    <xf numFmtId="0" fontId="1" fillId="0" borderId="2" xfId="0" applyFont="1" applyBorder="1" applyAlignment="1">
      <alignment wrapText="1"/>
    </xf>
    <xf numFmtId="0" fontId="1" fillId="0" borderId="2" xfId="0" applyFont="1" applyBorder="1" applyAlignment="1">
      <alignment horizontal="center"/>
    </xf>
    <xf numFmtId="0" fontId="1" fillId="0" borderId="2" xfId="0" applyFont="1" applyBorder="1" applyAlignment="1">
      <alignment horizontal="center" wrapText="1"/>
    </xf>
    <xf numFmtId="0" fontId="1" fillId="0" borderId="0" xfId="0" applyFont="1"/>
    <xf numFmtId="0" fontId="1" fillId="0" borderId="10" xfId="0" applyFont="1" applyBorder="1"/>
    <xf numFmtId="0" fontId="1" fillId="0" borderId="7" xfId="0" applyFont="1" applyBorder="1"/>
    <xf numFmtId="0" fontId="1" fillId="0" borderId="11" xfId="0" applyFont="1" applyBorder="1"/>
    <xf numFmtId="0" fontId="4" fillId="0" borderId="12" xfId="0" applyFont="1" applyBorder="1"/>
    <xf numFmtId="164" fontId="0" fillId="0" borderId="13" xfId="0" applyNumberFormat="1" applyBorder="1"/>
    <xf numFmtId="0" fontId="4" fillId="0" borderId="14" xfId="0" applyFont="1" applyBorder="1"/>
    <xf numFmtId="164" fontId="0" fillId="0" borderId="15" xfId="0" applyNumberFormat="1" applyBorder="1"/>
    <xf numFmtId="164" fontId="0" fillId="0" borderId="16" xfId="0" applyNumberFormat="1" applyBorder="1"/>
    <xf numFmtId="0" fontId="0" fillId="0" borderId="17" xfId="0" applyBorder="1" applyAlignment="1">
      <alignment horizontal="center"/>
    </xf>
    <xf numFmtId="0" fontId="0" fillId="0" borderId="17" xfId="0" applyBorder="1"/>
    <xf numFmtId="0" fontId="0" fillId="0" borderId="5" xfId="0" applyBorder="1"/>
    <xf numFmtId="0" fontId="0" fillId="0" borderId="18" xfId="0" applyBorder="1"/>
    <xf numFmtId="0" fontId="1" fillId="0" borderId="5" xfId="0" applyFont="1" applyBorder="1"/>
    <xf numFmtId="164" fontId="0" fillId="0" borderId="17" xfId="0" applyNumberFormat="1" applyBorder="1"/>
    <xf numFmtId="164" fontId="0" fillId="0" borderId="6" xfId="0" applyNumberFormat="1" applyBorder="1"/>
    <xf numFmtId="0" fontId="1" fillId="0" borderId="7" xfId="0" applyFont="1" applyBorder="1" applyAlignment="1">
      <alignment horizontal="center"/>
    </xf>
    <xf numFmtId="0" fontId="1" fillId="0" borderId="7" xfId="0" applyFont="1" applyBorder="1" applyAlignment="1">
      <alignment horizontal="center" wrapText="1"/>
    </xf>
    <xf numFmtId="0" fontId="1" fillId="0" borderId="11" xfId="0" applyFont="1" applyBorder="1" applyAlignment="1">
      <alignment horizontal="center" wrapText="1"/>
    </xf>
    <xf numFmtId="0" fontId="0" fillId="0" borderId="12" xfId="0" applyBorder="1"/>
    <xf numFmtId="0" fontId="0" fillId="0" borderId="14" xfId="0" applyBorder="1"/>
    <xf numFmtId="0" fontId="4" fillId="0" borderId="15" xfId="0" applyFont="1" applyBorder="1"/>
    <xf numFmtId="0" fontId="0" fillId="0" borderId="19" xfId="0" applyBorder="1"/>
    <xf numFmtId="0" fontId="0" fillId="0" borderId="13" xfId="0" applyBorder="1" applyAlignment="1">
      <alignment horizontal="center"/>
    </xf>
    <xf numFmtId="0" fontId="0" fillId="0" borderId="16" xfId="0" applyBorder="1" applyAlignment="1">
      <alignment horizontal="center"/>
    </xf>
    <xf numFmtId="0" fontId="4" fillId="0" borderId="19" xfId="0" applyFont="1" applyBorder="1"/>
    <xf numFmtId="0" fontId="4" fillId="0" borderId="7" xfId="0" applyFont="1" applyBorder="1" applyAlignment="1">
      <alignment horizontal="center"/>
    </xf>
    <xf numFmtId="0" fontId="0" fillId="0" borderId="11" xfId="0" applyBorder="1"/>
    <xf numFmtId="0" fontId="4" fillId="0" borderId="13" xfId="0" applyFont="1" applyBorder="1"/>
    <xf numFmtId="0" fontId="0" fillId="0" borderId="15" xfId="0" applyBorder="1" applyAlignment="1">
      <alignment horizontal="center"/>
    </xf>
    <xf numFmtId="0" fontId="4" fillId="0" borderId="16" xfId="0" applyFont="1" applyBorder="1"/>
    <xf numFmtId="0" fontId="0" fillId="0" borderId="2" xfId="0" applyBorder="1" applyAlignment="1">
      <alignment horizontal="center" wrapText="1"/>
    </xf>
    <xf numFmtId="164" fontId="0" fillId="11" borderId="2" xfId="0" applyNumberFormat="1" applyFill="1" applyBorder="1"/>
    <xf numFmtId="0" fontId="4" fillId="0" borderId="2" xfId="0" applyFont="1" applyBorder="1" applyAlignment="1">
      <alignment horizontal="center" wrapText="1"/>
    </xf>
    <xf numFmtId="0" fontId="0" fillId="8" borderId="5" xfId="0" applyFill="1" applyBorder="1" applyAlignment="1">
      <alignment horizontal="center"/>
    </xf>
    <xf numFmtId="0" fontId="4" fillId="0" borderId="20" xfId="0" applyFont="1" applyBorder="1" applyAlignment="1">
      <alignment horizontal="right"/>
    </xf>
    <xf numFmtId="164" fontId="0" fillId="0" borderId="20" xfId="0" applyNumberFormat="1" applyBorder="1"/>
    <xf numFmtId="0" fontId="0" fillId="0" borderId="2" xfId="0" applyBorder="1" applyAlignment="1">
      <alignment horizontal="right"/>
    </xf>
    <xf numFmtId="0" fontId="13" fillId="6" borderId="2" xfId="0" applyFont="1" applyFill="1" applyBorder="1" applyAlignment="1">
      <alignment horizontal="center"/>
    </xf>
    <xf numFmtId="0" fontId="13" fillId="7" borderId="2" xfId="0" applyFont="1" applyFill="1" applyBorder="1" applyAlignment="1">
      <alignment horizontal="center"/>
    </xf>
    <xf numFmtId="0" fontId="0" fillId="9" borderId="2" xfId="0" applyFill="1" applyBorder="1" applyAlignment="1">
      <alignment horizontal="center"/>
    </xf>
    <xf numFmtId="0" fontId="0" fillId="10" borderId="2" xfId="0" applyFill="1" applyBorder="1" applyAlignment="1">
      <alignment horizontal="center"/>
    </xf>
    <xf numFmtId="0" fontId="4" fillId="13" borderId="2" xfId="0" applyFont="1" applyFill="1" applyBorder="1"/>
    <xf numFmtId="164" fontId="0" fillId="12" borderId="2" xfId="0" applyNumberFormat="1" applyFill="1" applyBorder="1"/>
    <xf numFmtId="164" fontId="0" fillId="12" borderId="15" xfId="0" applyNumberFormat="1" applyFill="1" applyBorder="1"/>
    <xf numFmtId="0" fontId="16" fillId="0" borderId="0" xfId="0" applyFont="1"/>
    <xf numFmtId="9" fontId="0" fillId="0" borderId="2" xfId="0" applyNumberFormat="1" applyBorder="1" applyAlignment="1" applyProtection="1">
      <alignment horizontal="center"/>
      <protection locked="0"/>
    </xf>
    <xf numFmtId="0" fontId="1" fillId="0" borderId="19" xfId="0" applyFont="1" applyBorder="1"/>
    <xf numFmtId="0" fontId="1" fillId="0" borderId="7" xfId="0" applyFont="1" applyBorder="1"/>
    <xf numFmtId="164" fontId="0" fillId="14" borderId="2" xfId="0" applyNumberFormat="1" applyFill="1" applyBorder="1"/>
    <xf numFmtId="164" fontId="0" fillId="14" borderId="15" xfId="0" applyNumberFormat="1" applyFill="1" applyBorder="1"/>
    <xf numFmtId="2" fontId="0" fillId="14" borderId="2" xfId="0" applyNumberFormat="1" applyFill="1" applyBorder="1"/>
    <xf numFmtId="2" fontId="0" fillId="14" borderId="15" xfId="0" applyNumberFormat="1" applyFill="1" applyBorder="1"/>
    <xf numFmtId="0" fontId="4" fillId="14" borderId="0" xfId="0" applyFont="1" applyFill="1"/>
    <xf numFmtId="0" fontId="0" fillId="0" borderId="2" xfId="0" applyFill="1" applyBorder="1"/>
    <xf numFmtId="0" fontId="0" fillId="14" borderId="0" xfId="0" applyFill="1"/>
    <xf numFmtId="9" fontId="0" fillId="0" borderId="2" xfId="0" applyNumberFormat="1" applyFill="1" applyBorder="1" applyAlignment="1" applyProtection="1">
      <alignment horizontal="center"/>
      <protection locked="0"/>
    </xf>
  </cellXfs>
  <cellStyles count="19">
    <cellStyle name="euro" xfId="1" xr:uid="{00000000-0005-0000-0000-000000000000}"/>
    <cellStyle name="Euro 2" xfId="2" xr:uid="{00000000-0005-0000-0000-000001000000}"/>
    <cellStyle name="Euro_6109 kosten per gebouw per 20070522" xfId="3" xr:uid="{00000000-0005-0000-0000-000002000000}"/>
    <cellStyle name="Input" xfId="4" xr:uid="{00000000-0005-0000-0000-000004000000}"/>
    <cellStyle name="invoer" xfId="5" xr:uid="{00000000-0005-0000-0000-000005000000}"/>
    <cellStyle name="Komma 2" xfId="6" xr:uid="{00000000-0005-0000-0000-000007000000}"/>
    <cellStyle name="kop" xfId="7" xr:uid="{00000000-0005-0000-0000-000008000000}"/>
    <cellStyle name="Koppen_rekenblad" xfId="8" xr:uid="{00000000-0005-0000-0000-000009000000}"/>
    <cellStyle name="koppenrekenblad2" xfId="9" xr:uid="{00000000-0005-0000-0000-00000A000000}"/>
    <cellStyle name="m2" xfId="10" xr:uid="{00000000-0005-0000-0000-00000B000000}"/>
    <cellStyle name="Normal 3" xfId="11" xr:uid="{00000000-0005-0000-0000-00000C000000}"/>
    <cellStyle name="Ongedefinieerd" xfId="12" xr:uid="{00000000-0005-0000-0000-00000D000000}"/>
    <cellStyle name="Procent 2" xfId="13" xr:uid="{00000000-0005-0000-0000-00000E000000}"/>
    <cellStyle name="Ruimtestaat_Koppen" xfId="14" xr:uid="{00000000-0005-0000-0000-00000F000000}"/>
    <cellStyle name="Standaard" xfId="0" builtinId="0"/>
    <cellStyle name="Standaard 2" xfId="15" xr:uid="{00000000-0005-0000-0000-000011000000}"/>
    <cellStyle name="Standaard 3" xfId="16" xr:uid="{00000000-0005-0000-0000-000012000000}"/>
    <cellStyle name="Valuta 2" xfId="17" xr:uid="{00000000-0005-0000-0000-000015000000}"/>
    <cellStyle name="Valuta 3" xfId="18" xr:uid="{00000000-0005-0000-0000-000016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microsoft.com/office/2017/10/relationships/person" Target="persons/person.xml"/><Relationship Id="rId17" Type="http://schemas.openxmlformats.org/officeDocument/2006/relationships/customXml" Target="../customXml/item4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../../../../CBD/CBD/Gegevens/Excel/Calc/AZR/AZR%20psychiatrie.xls" TargetMode="External"/><Relationship Id="rId1" Type="http://schemas.openxmlformats.org/officeDocument/2006/relationships/externalLinkPath" Target="/CBD/CBD/Gegevens/Excel/Calc/AZR/AZR%20psychiatri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Documents%20and%20Settings/B.Bilici/Local%20Settings/Temporary%20Internet%20Files/120706%20Ruimtestaat%20Avenier%20&amp;%20Horizon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Users/bart.mak/AppData/Local/Microsoft/Windows/Temporary%20Internet%20Files/Content.Outlook/HEY3BSOG/120523%20Ruimtestaat%20Avenier1.0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Blad1"/>
      <sheetName val="Psychiatrie"/>
      <sheetName val="Nummers"/>
      <sheetName val="Menu"/>
      <sheetName val="Tijdnormen"/>
      <sheetName val="Frekwenties"/>
      <sheetName val="Vloeren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. Ruimtestaat"/>
      <sheetName val="120706 Ruimtestaat Avenier &amp; Ho"/>
    </sheetNames>
    <definedNames>
      <definedName name="berichtoke" refersTo="#VERW!"/>
      <definedName name="einde" refersTo="#VERW!"/>
      <definedName name="verbetring" refersTo="#VERW!"/>
    </definedNames>
    <sheetDataSet>
      <sheetData sheetId="0"/>
      <sheetData sheetId="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uimtestaat "/>
      <sheetName val="120523 Ruimtestaat Avenier1.0"/>
    </sheetNames>
    <definedNames>
      <definedName name="sbhah" refersTo="#VERW!"/>
    </definedNames>
    <sheetDataSet>
      <sheetData sheetId="0"/>
      <sheetData sheetId="1" refreshError="1"/>
    </sheetDataSet>
  </externalBook>
</externalLink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B5" dT="2019-04-11T17:59:50.22" personId="{00000000-0000-0000-0000-000000000000}" id="{5667CC72-0578-4256-AFA7-2758B449927D}">
    <text>Dir is een fictieve huurprijs ter referentie!</text>
  </threadedComment>
  <threadedComment ref="C5" dT="2019-04-11T18:00:28.52" personId="{00000000-0000-0000-0000-000000000000}" id="{3328332B-B1D2-4FB4-93BB-20E367C4EF65}">
    <text>Dit is een fictieve prijs ter referentie.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microsoft.com/office/2017/10/relationships/threadedComment" Target="../threadedComments/threadedComment1.xml"/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546B9B-BC4F-4BB3-B4A4-EDABE6835726}">
  <dimension ref="A2:G14"/>
  <sheetViews>
    <sheetView zoomScale="190" zoomScaleNormal="190" workbookViewId="0">
      <selection activeCell="B6" sqref="B6"/>
    </sheetView>
  </sheetViews>
  <sheetFormatPr baseColWidth="10" defaultColWidth="8.83203125" defaultRowHeight="13"/>
  <cols>
    <col min="1" max="1" width="53" customWidth="1"/>
    <col min="2" max="2" width="15.33203125" customWidth="1"/>
    <col min="3" max="3" width="13.1640625" customWidth="1"/>
    <col min="4" max="4" width="10.5" customWidth="1"/>
    <col min="5" max="5" width="13.1640625" customWidth="1"/>
    <col min="6" max="6" width="11.83203125" bestFit="1" customWidth="1"/>
    <col min="7" max="7" width="13.5" customWidth="1"/>
  </cols>
  <sheetData>
    <row r="2" spans="1:7" ht="16">
      <c r="A2" s="64" t="s">
        <v>0</v>
      </c>
    </row>
    <row r="5" spans="1:7" ht="42">
      <c r="B5" s="52" t="s">
        <v>1</v>
      </c>
      <c r="C5" s="50" t="s">
        <v>2</v>
      </c>
      <c r="D5" s="50" t="s">
        <v>3</v>
      </c>
      <c r="E5" s="50" t="s">
        <v>4</v>
      </c>
      <c r="F5" s="50" t="s">
        <v>5</v>
      </c>
      <c r="G5" s="50" t="s">
        <v>6</v>
      </c>
    </row>
    <row r="6" spans="1:7">
      <c r="A6" s="5" t="s">
        <v>73</v>
      </c>
      <c r="B6" s="51">
        <v>89088.639999999999</v>
      </c>
      <c r="C6" s="51">
        <v>0</v>
      </c>
      <c r="D6" s="75">
        <v>0</v>
      </c>
      <c r="E6" s="75">
        <v>0</v>
      </c>
      <c r="F6" s="7">
        <f>B6+(B6*D6)</f>
        <v>89088.639999999999</v>
      </c>
      <c r="G6" s="5">
        <f>C6*(C6*E6)</f>
        <v>0</v>
      </c>
    </row>
    <row r="9" spans="1:7">
      <c r="A9" s="1" t="s">
        <v>7</v>
      </c>
      <c r="B9" s="65" t="s">
        <v>8</v>
      </c>
      <c r="C9" s="65" t="s">
        <v>9</v>
      </c>
      <c r="D9" s="65" t="s">
        <v>10</v>
      </c>
      <c r="E9" s="65" t="s">
        <v>11</v>
      </c>
    </row>
    <row r="10" spans="1:7">
      <c r="A10" s="1" t="s">
        <v>77</v>
      </c>
      <c r="B10" s="68">
        <v>10</v>
      </c>
      <c r="C10" s="68">
        <v>10</v>
      </c>
      <c r="D10" s="68">
        <v>10</v>
      </c>
      <c r="E10" s="68">
        <v>10</v>
      </c>
    </row>
    <row r="11" spans="1:7">
      <c r="A11" s="1" t="s">
        <v>78</v>
      </c>
      <c r="B11" s="68">
        <v>10</v>
      </c>
      <c r="C11" s="68">
        <v>10</v>
      </c>
      <c r="D11" s="68">
        <v>10</v>
      </c>
      <c r="E11" s="68">
        <v>10</v>
      </c>
    </row>
    <row r="13" spans="1:7">
      <c r="A13" s="74" t="s">
        <v>79</v>
      </c>
    </row>
    <row r="14" spans="1:7">
      <c r="A14" t="s">
        <v>74</v>
      </c>
    </row>
  </sheetData>
  <pageMargins left="0.7" right="0.7" top="0.75" bottom="0.75" header="0.3" footer="0.3"/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CC4168-3919-447A-A95A-945C53849ADC}">
  <dimension ref="A4:K33"/>
  <sheetViews>
    <sheetView zoomScale="160" zoomScaleNormal="160" workbookViewId="0">
      <selection activeCell="C23" sqref="C23"/>
    </sheetView>
  </sheetViews>
  <sheetFormatPr baseColWidth="10" defaultColWidth="8.83203125" defaultRowHeight="12.75" customHeight="1"/>
  <cols>
    <col min="1" max="1" width="14.33203125" customWidth="1"/>
    <col min="2" max="2" width="32.33203125" customWidth="1"/>
    <col min="3" max="7" width="14.33203125" customWidth="1"/>
    <col min="8" max="8" width="14.5" customWidth="1"/>
    <col min="9" max="11" width="14.33203125" customWidth="1"/>
  </cols>
  <sheetData>
    <row r="4" spans="1:11" ht="15">
      <c r="A4" s="53" t="s">
        <v>12</v>
      </c>
      <c r="B4" s="56" t="s">
        <v>13</v>
      </c>
      <c r="C4" s="57" t="s">
        <v>14</v>
      </c>
      <c r="D4" s="57" t="s">
        <v>15</v>
      </c>
      <c r="E4" s="57" t="s">
        <v>16</v>
      </c>
      <c r="F4" s="57" t="s">
        <v>17</v>
      </c>
      <c r="G4" s="57" t="s">
        <v>18</v>
      </c>
      <c r="H4" s="57" t="s">
        <v>19</v>
      </c>
      <c r="I4" s="57" t="s">
        <v>20</v>
      </c>
      <c r="J4" s="57" t="s">
        <v>72</v>
      </c>
      <c r="K4" s="58" t="s">
        <v>21</v>
      </c>
    </row>
    <row r="5" spans="1:11" ht="13">
      <c r="B5" s="54" t="s">
        <v>22</v>
      </c>
      <c r="C5" s="55">
        <f>2/12*'Voertuigen '!B34</f>
        <v>51570</v>
      </c>
      <c r="D5" s="55">
        <f>'Voertuigen '!B34</f>
        <v>309420</v>
      </c>
      <c r="E5" s="55">
        <f>'Voertuigen '!B34</f>
        <v>309420</v>
      </c>
      <c r="F5" s="55">
        <f>'Voertuigen '!B34</f>
        <v>309420</v>
      </c>
      <c r="G5" s="55">
        <f>'Voertuigen '!B34</f>
        <v>309420</v>
      </c>
      <c r="H5" s="55">
        <f>'Voertuigen '!B34</f>
        <v>309420</v>
      </c>
      <c r="I5" s="55">
        <f>'Voertuigen '!B34</f>
        <v>309420</v>
      </c>
      <c r="J5" s="55">
        <f>'Voertuigen '!B34</f>
        <v>309420</v>
      </c>
      <c r="K5" s="55">
        <f>SUM(C5:I5)</f>
        <v>1908090</v>
      </c>
    </row>
    <row r="6" spans="1:11" ht="13">
      <c r="B6" s="4" t="s">
        <v>23</v>
      </c>
      <c r="C6" s="7">
        <f>2/12*'Voertuigen '!C34</f>
        <v>42020</v>
      </c>
      <c r="D6" s="7">
        <f>'Voertuigen '!C34</f>
        <v>252120</v>
      </c>
      <c r="E6" s="7">
        <f>'Voertuigen '!C34</f>
        <v>252120</v>
      </c>
      <c r="F6" s="7">
        <f>'Voertuigen '!C34</f>
        <v>252120</v>
      </c>
      <c r="G6" s="7">
        <f>'Voertuigen '!C34</f>
        <v>252120</v>
      </c>
      <c r="H6" s="7">
        <f>'Voertuigen '!C34</f>
        <v>252120</v>
      </c>
      <c r="I6" s="7">
        <f>'Voertuigen '!C34</f>
        <v>252120</v>
      </c>
      <c r="J6" s="7">
        <f>'Voertuigen '!C34</f>
        <v>252120</v>
      </c>
      <c r="K6" s="7">
        <f>SUM(C6:I6)</f>
        <v>1554740</v>
      </c>
    </row>
    <row r="7" spans="1:11" ht="13">
      <c r="B7" s="6" t="s">
        <v>24</v>
      </c>
      <c r="C7" s="8">
        <f>SUM(C5:C6)</f>
        <v>93590</v>
      </c>
      <c r="D7" s="8">
        <f t="shared" ref="D7:I7" si="0">SUM(D5:D6)</f>
        <v>561540</v>
      </c>
      <c r="E7" s="8">
        <f t="shared" si="0"/>
        <v>561540</v>
      </c>
      <c r="F7" s="8">
        <f t="shared" si="0"/>
        <v>561540</v>
      </c>
      <c r="G7" s="8">
        <f t="shared" si="0"/>
        <v>561540</v>
      </c>
      <c r="H7" s="8">
        <f t="shared" si="0"/>
        <v>561540</v>
      </c>
      <c r="I7" s="8">
        <f t="shared" si="0"/>
        <v>561540</v>
      </c>
      <c r="J7" s="8">
        <f t="shared" ref="J7" si="1">SUM(J5:J6)</f>
        <v>561540</v>
      </c>
      <c r="K7" s="8">
        <f>SUM(C7:I7)</f>
        <v>3462830</v>
      </c>
    </row>
    <row r="8" spans="1:11" ht="13"/>
    <row r="10" spans="1:11" ht="15">
      <c r="A10" s="59" t="s">
        <v>25</v>
      </c>
      <c r="B10" s="56" t="s">
        <v>13</v>
      </c>
      <c r="C10" s="57" t="s">
        <v>14</v>
      </c>
      <c r="D10" s="57" t="s">
        <v>15</v>
      </c>
      <c r="E10" s="57" t="s">
        <v>16</v>
      </c>
      <c r="F10" s="57" t="s">
        <v>17</v>
      </c>
      <c r="G10" s="57" t="s">
        <v>18</v>
      </c>
      <c r="H10" s="57" t="s">
        <v>19</v>
      </c>
      <c r="I10" s="57" t="s">
        <v>20</v>
      </c>
      <c r="J10" s="57" t="s">
        <v>72</v>
      </c>
      <c r="K10" s="58" t="s">
        <v>21</v>
      </c>
    </row>
    <row r="11" spans="1:11" ht="13">
      <c r="B11" s="54" t="s">
        <v>26</v>
      </c>
      <c r="C11" s="55">
        <f>Haltes!B11*2/12</f>
        <v>18.333333333333332</v>
      </c>
      <c r="D11" s="55">
        <f>Haltes!B11</f>
        <v>110</v>
      </c>
      <c r="E11" s="55">
        <f>Haltes!B11</f>
        <v>110</v>
      </c>
      <c r="F11" s="55">
        <f>Haltes!B11</f>
        <v>110</v>
      </c>
      <c r="G11" s="55">
        <f>Haltes!B11</f>
        <v>110</v>
      </c>
      <c r="H11" s="55">
        <f>Haltes!B11</f>
        <v>110</v>
      </c>
      <c r="I11" s="55">
        <f>Haltes!B11</f>
        <v>110</v>
      </c>
      <c r="J11" s="55">
        <f>Haltes!B11</f>
        <v>110</v>
      </c>
      <c r="K11" s="55">
        <f>SUM(C11:I11)</f>
        <v>678.33333333333337</v>
      </c>
    </row>
    <row r="12" spans="1:11" ht="13">
      <c r="B12" s="4" t="s">
        <v>27</v>
      </c>
      <c r="C12" s="7">
        <f>Haltes!B12*2/12</f>
        <v>35</v>
      </c>
      <c r="D12" s="7">
        <f>Haltes!B12</f>
        <v>210</v>
      </c>
      <c r="E12" s="7">
        <f>Haltes!B12</f>
        <v>210</v>
      </c>
      <c r="F12" s="7">
        <f>Haltes!B12</f>
        <v>210</v>
      </c>
      <c r="G12" s="7">
        <f>Haltes!B12</f>
        <v>210</v>
      </c>
      <c r="H12" s="7">
        <f>Haltes!B12</f>
        <v>210</v>
      </c>
      <c r="I12" s="7">
        <f>Haltes!B12</f>
        <v>210</v>
      </c>
      <c r="J12" s="7">
        <f>Haltes!B12</f>
        <v>210</v>
      </c>
      <c r="K12" s="7">
        <f t="shared" ref="K12" si="2">SUM(C12:I12)</f>
        <v>1295</v>
      </c>
    </row>
    <row r="13" spans="1:11" ht="13">
      <c r="B13" s="6" t="s">
        <v>24</v>
      </c>
      <c r="C13" s="8">
        <f>SUM(C11:C12)</f>
        <v>53.333333333333329</v>
      </c>
      <c r="D13" s="8">
        <f t="shared" ref="D13:I13" si="3">SUM(D11:D12)</f>
        <v>320</v>
      </c>
      <c r="E13" s="8">
        <f t="shared" si="3"/>
        <v>320</v>
      </c>
      <c r="F13" s="8">
        <f t="shared" si="3"/>
        <v>320</v>
      </c>
      <c r="G13" s="8">
        <f t="shared" si="3"/>
        <v>320</v>
      </c>
      <c r="H13" s="8">
        <f t="shared" si="3"/>
        <v>320</v>
      </c>
      <c r="I13" s="8">
        <f t="shared" si="3"/>
        <v>320</v>
      </c>
      <c r="J13" s="8">
        <f t="shared" ref="J13" si="4">SUM(J11:J12)</f>
        <v>320</v>
      </c>
      <c r="K13" s="8">
        <f>SUM(C13:I13)</f>
        <v>1973.3333333333333</v>
      </c>
    </row>
    <row r="14" spans="1:11" ht="13">
      <c r="B14" s="3"/>
      <c r="C14" s="3"/>
      <c r="D14" s="11"/>
      <c r="E14" s="11"/>
      <c r="F14" s="11"/>
      <c r="G14" s="11"/>
      <c r="H14" s="11"/>
      <c r="I14" s="11"/>
      <c r="J14" s="11"/>
      <c r="K14" s="11"/>
    </row>
    <row r="16" spans="1:11" ht="15">
      <c r="A16" s="60" t="s">
        <v>28</v>
      </c>
      <c r="B16" s="56" t="s">
        <v>13</v>
      </c>
      <c r="C16" s="57" t="s">
        <v>14</v>
      </c>
      <c r="D16" s="57" t="s">
        <v>15</v>
      </c>
      <c r="E16" s="57" t="s">
        <v>16</v>
      </c>
      <c r="F16" s="57" t="s">
        <v>17</v>
      </c>
      <c r="G16" s="57" t="s">
        <v>18</v>
      </c>
      <c r="H16" s="57" t="s">
        <v>19</v>
      </c>
      <c r="I16" s="57" t="s">
        <v>20</v>
      </c>
      <c r="J16" s="57" t="s">
        <v>72</v>
      </c>
      <c r="K16" s="58" t="s">
        <v>21</v>
      </c>
    </row>
    <row r="17" spans="1:11" ht="13">
      <c r="B17" s="54" t="s">
        <v>29</v>
      </c>
      <c r="C17" s="55">
        <f>Werkplaats!F12*2/12</f>
        <v>1430</v>
      </c>
      <c r="D17" s="55">
        <f>Werkplaats!F12</f>
        <v>8580</v>
      </c>
      <c r="E17" s="55">
        <f>Werkplaats!F12</f>
        <v>8580</v>
      </c>
      <c r="F17" s="55">
        <f>Werkplaats!F12</f>
        <v>8580</v>
      </c>
      <c r="G17" s="55">
        <f>Werkplaats!F12</f>
        <v>8580</v>
      </c>
      <c r="H17" s="55">
        <f>Werkplaats!F12</f>
        <v>8580</v>
      </c>
      <c r="I17" s="55">
        <f>Werkplaats!F12</f>
        <v>8580</v>
      </c>
      <c r="J17" s="55">
        <f>Werkplaats!F12</f>
        <v>8580</v>
      </c>
      <c r="K17" s="55">
        <f>SUM(C17:I17)</f>
        <v>52910</v>
      </c>
    </row>
    <row r="18" spans="1:11" ht="13">
      <c r="B18" s="6" t="s">
        <v>24</v>
      </c>
      <c r="C18" s="8">
        <f>SUM(C17)</f>
        <v>1430</v>
      </c>
      <c r="D18" s="8">
        <f t="shared" ref="D18:I18" si="5">SUM(D17)</f>
        <v>8580</v>
      </c>
      <c r="E18" s="8">
        <f t="shared" si="5"/>
        <v>8580</v>
      </c>
      <c r="F18" s="8">
        <f t="shared" si="5"/>
        <v>8580</v>
      </c>
      <c r="G18" s="8">
        <f t="shared" si="5"/>
        <v>8580</v>
      </c>
      <c r="H18" s="8">
        <f t="shared" si="5"/>
        <v>8580</v>
      </c>
      <c r="I18" s="8">
        <f t="shared" si="5"/>
        <v>8580</v>
      </c>
      <c r="J18" s="8">
        <f>SUM(I17)</f>
        <v>8580</v>
      </c>
      <c r="K18" s="8">
        <f>SUM(C18:I18)</f>
        <v>52910</v>
      </c>
    </row>
    <row r="19" spans="1:11" ht="13"/>
    <row r="21" spans="1:11" ht="15">
      <c r="A21" s="61" t="s">
        <v>30</v>
      </c>
      <c r="B21" s="56" t="s">
        <v>13</v>
      </c>
      <c r="C21" s="57" t="s">
        <v>14</v>
      </c>
      <c r="D21" s="57" t="s">
        <v>15</v>
      </c>
      <c r="E21" s="57" t="s">
        <v>16</v>
      </c>
      <c r="F21" s="57" t="s">
        <v>17</v>
      </c>
      <c r="G21" s="57" t="s">
        <v>18</v>
      </c>
      <c r="H21" s="57" t="s">
        <v>19</v>
      </c>
      <c r="I21" s="57" t="s">
        <v>20</v>
      </c>
      <c r="J21" s="57" t="s">
        <v>72</v>
      </c>
      <c r="K21" s="58" t="s">
        <v>21</v>
      </c>
    </row>
    <row r="22" spans="1:11" ht="13">
      <c r="B22" s="54" t="s">
        <v>31</v>
      </c>
      <c r="C22" s="55">
        <f>3/12*'Invoersheet '!F6</f>
        <v>22272.16</v>
      </c>
      <c r="D22" s="55">
        <f>'Invoersheet '!F6</f>
        <v>89088.639999999999</v>
      </c>
      <c r="E22" s="55">
        <f>'Invoersheet '!F6</f>
        <v>89088.639999999999</v>
      </c>
      <c r="F22" s="55">
        <f>'Invoersheet '!F6</f>
        <v>89088.639999999999</v>
      </c>
      <c r="G22" s="55">
        <f>'Invoersheet '!F6</f>
        <v>89088.639999999999</v>
      </c>
      <c r="H22" s="55">
        <f>'Invoersheet '!F6</f>
        <v>89088.639999999999</v>
      </c>
      <c r="I22" s="55">
        <f>'Invoersheet '!F6</f>
        <v>89088.639999999999</v>
      </c>
      <c r="J22" s="55">
        <f>'Invoersheet '!F6</f>
        <v>89088.639999999999</v>
      </c>
      <c r="K22" s="55">
        <f>SUM(C22:I22)</f>
        <v>556804</v>
      </c>
    </row>
    <row r="23" spans="1:11" ht="13">
      <c r="B23" s="4" t="s">
        <v>32</v>
      </c>
      <c r="C23" s="7">
        <f>'Invoersheet '!G6*2/12</f>
        <v>0</v>
      </c>
      <c r="D23" s="7">
        <f>'Invoersheet '!G6</f>
        <v>0</v>
      </c>
      <c r="E23" s="7">
        <f>'Invoersheet '!G6</f>
        <v>0</v>
      </c>
      <c r="F23" s="7">
        <f>'Invoersheet '!G6</f>
        <v>0</v>
      </c>
      <c r="G23" s="7">
        <f>'Invoersheet '!G6</f>
        <v>0</v>
      </c>
      <c r="H23" s="7">
        <f>'Invoersheet '!G6</f>
        <v>0</v>
      </c>
      <c r="I23" s="7">
        <f>'Invoersheet '!G6</f>
        <v>0</v>
      </c>
      <c r="J23" s="7">
        <f>'Invoersheet '!G6</f>
        <v>0</v>
      </c>
      <c r="K23" s="7">
        <f>SUM(C23:I23)</f>
        <v>0</v>
      </c>
    </row>
    <row r="24" spans="1:11" ht="13">
      <c r="B24" s="6" t="s">
        <v>33</v>
      </c>
      <c r="C24" s="8">
        <f>SUM(C22:C23)</f>
        <v>22272.16</v>
      </c>
      <c r="D24" s="8">
        <f t="shared" ref="D24:I24" si="6">SUM(D22:D23)</f>
        <v>89088.639999999999</v>
      </c>
      <c r="E24" s="8">
        <f t="shared" si="6"/>
        <v>89088.639999999999</v>
      </c>
      <c r="F24" s="8">
        <f t="shared" si="6"/>
        <v>89088.639999999999</v>
      </c>
      <c r="G24" s="8">
        <f t="shared" si="6"/>
        <v>89088.639999999999</v>
      </c>
      <c r="H24" s="8">
        <f t="shared" si="6"/>
        <v>89088.639999999999</v>
      </c>
      <c r="I24" s="8">
        <f t="shared" si="6"/>
        <v>89088.639999999999</v>
      </c>
      <c r="J24" s="8">
        <f t="shared" ref="J24" si="7">SUM(J22:J23)</f>
        <v>89088.639999999999</v>
      </c>
      <c r="K24" s="8">
        <f>SUM(C24:I24)</f>
        <v>556804</v>
      </c>
    </row>
    <row r="25" spans="1:11" ht="13"/>
    <row r="27" spans="1:11" ht="15">
      <c r="A27" s="57" t="s">
        <v>33</v>
      </c>
      <c r="B27" s="57" t="s">
        <v>34</v>
      </c>
      <c r="C27" s="57" t="s">
        <v>14</v>
      </c>
      <c r="D27" s="57" t="s">
        <v>15</v>
      </c>
      <c r="E27" s="57" t="s">
        <v>16</v>
      </c>
      <c r="F27" s="57" t="s">
        <v>17</v>
      </c>
      <c r="G27" s="57" t="s">
        <v>18</v>
      </c>
      <c r="H27" s="57" t="s">
        <v>19</v>
      </c>
      <c r="I27" s="57" t="s">
        <v>20</v>
      </c>
      <c r="J27" s="57" t="s">
        <v>72</v>
      </c>
      <c r="K27" s="58" t="s">
        <v>21</v>
      </c>
    </row>
    <row r="28" spans="1:11" ht="13">
      <c r="B28" s="4" t="s">
        <v>12</v>
      </c>
      <c r="C28" s="7">
        <f>C7</f>
        <v>93590</v>
      </c>
      <c r="D28" s="7">
        <f t="shared" ref="D28:I28" si="8">D7</f>
        <v>561540</v>
      </c>
      <c r="E28" s="7">
        <f t="shared" si="8"/>
        <v>561540</v>
      </c>
      <c r="F28" s="7">
        <f t="shared" si="8"/>
        <v>561540</v>
      </c>
      <c r="G28" s="7">
        <f t="shared" si="8"/>
        <v>561540</v>
      </c>
      <c r="H28" s="7">
        <f t="shared" si="8"/>
        <v>561540</v>
      </c>
      <c r="I28" s="7">
        <f t="shared" si="8"/>
        <v>561540</v>
      </c>
      <c r="J28" s="7">
        <f>J7</f>
        <v>561540</v>
      </c>
      <c r="K28" s="7">
        <f>SUM(C28:I28)</f>
        <v>3462830</v>
      </c>
    </row>
    <row r="29" spans="1:11" ht="13">
      <c r="B29" s="4" t="s">
        <v>25</v>
      </c>
      <c r="C29" s="7">
        <f>C13</f>
        <v>53.333333333333329</v>
      </c>
      <c r="D29" s="7">
        <f t="shared" ref="D29:I29" si="9">D13</f>
        <v>320</v>
      </c>
      <c r="E29" s="7">
        <f t="shared" si="9"/>
        <v>320</v>
      </c>
      <c r="F29" s="7">
        <f t="shared" si="9"/>
        <v>320</v>
      </c>
      <c r="G29" s="7">
        <f t="shared" si="9"/>
        <v>320</v>
      </c>
      <c r="H29" s="7">
        <f t="shared" si="9"/>
        <v>320</v>
      </c>
      <c r="I29" s="7">
        <f t="shared" si="9"/>
        <v>320</v>
      </c>
      <c r="J29" s="7">
        <f t="shared" ref="J29" si="10">J13</f>
        <v>320</v>
      </c>
      <c r="K29" s="7">
        <f>SUM(C29:I29)</f>
        <v>1973.3333333333333</v>
      </c>
    </row>
    <row r="30" spans="1:11" ht="13">
      <c r="B30" s="4" t="s">
        <v>28</v>
      </c>
      <c r="C30" s="7">
        <f>C18</f>
        <v>1430</v>
      </c>
      <c r="D30" s="7">
        <f t="shared" ref="D30:I30" si="11">D18</f>
        <v>8580</v>
      </c>
      <c r="E30" s="7">
        <f t="shared" si="11"/>
        <v>8580</v>
      </c>
      <c r="F30" s="7">
        <f t="shared" si="11"/>
        <v>8580</v>
      </c>
      <c r="G30" s="7">
        <f t="shared" si="11"/>
        <v>8580</v>
      </c>
      <c r="H30" s="7">
        <f t="shared" si="11"/>
        <v>8580</v>
      </c>
      <c r="I30" s="7">
        <f t="shared" si="11"/>
        <v>8580</v>
      </c>
      <c r="J30" s="7">
        <f t="shared" ref="J30" si="12">J18</f>
        <v>8580</v>
      </c>
      <c r="K30" s="7">
        <f t="shared" ref="K30:K31" si="13">SUM(C30:I30)</f>
        <v>52910</v>
      </c>
    </row>
    <row r="31" spans="1:11" ht="13">
      <c r="B31" s="4" t="s">
        <v>30</v>
      </c>
      <c r="C31" s="7">
        <f>C24</f>
        <v>22272.16</v>
      </c>
      <c r="D31" s="7">
        <f t="shared" ref="D31:I31" si="14">D24</f>
        <v>89088.639999999999</v>
      </c>
      <c r="E31" s="7">
        <f t="shared" si="14"/>
        <v>89088.639999999999</v>
      </c>
      <c r="F31" s="7">
        <f t="shared" si="14"/>
        <v>89088.639999999999</v>
      </c>
      <c r="G31" s="7">
        <f t="shared" si="14"/>
        <v>89088.639999999999</v>
      </c>
      <c r="H31" s="7">
        <f t="shared" si="14"/>
        <v>89088.639999999999</v>
      </c>
      <c r="I31" s="7">
        <f t="shared" si="14"/>
        <v>89088.639999999999</v>
      </c>
      <c r="J31" s="7">
        <f t="shared" ref="J31" si="15">J24</f>
        <v>89088.639999999999</v>
      </c>
      <c r="K31" s="7">
        <f t="shared" si="13"/>
        <v>556804</v>
      </c>
    </row>
    <row r="32" spans="1:11" ht="13">
      <c r="B32" s="6" t="s">
        <v>33</v>
      </c>
      <c r="C32" s="8">
        <f>SUM(C28:C31)</f>
        <v>117345.49333333333</v>
      </c>
      <c r="D32" s="8">
        <f t="shared" ref="D32:I32" si="16">SUM(D28:D31)</f>
        <v>659528.64</v>
      </c>
      <c r="E32" s="8">
        <f t="shared" si="16"/>
        <v>659528.64</v>
      </c>
      <c r="F32" s="8">
        <f t="shared" si="16"/>
        <v>659528.64</v>
      </c>
      <c r="G32" s="8">
        <f t="shared" si="16"/>
        <v>659528.64</v>
      </c>
      <c r="H32" s="8">
        <f t="shared" si="16"/>
        <v>659528.64</v>
      </c>
      <c r="I32" s="8">
        <f t="shared" si="16"/>
        <v>659528.64</v>
      </c>
      <c r="J32" s="8">
        <f t="shared" ref="J32" si="17">SUM(J28:J31)</f>
        <v>659528.64</v>
      </c>
      <c r="K32" s="8">
        <f>SUM(K28:K31)</f>
        <v>4074517.3333333335</v>
      </c>
    </row>
    <row r="33" ht="13"/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D5D1A2-2B0E-415A-AAF9-C40837F305D1}">
  <dimension ref="A1:G40"/>
  <sheetViews>
    <sheetView tabSelected="1" zoomScale="150" zoomScaleNormal="150" workbookViewId="0">
      <selection activeCell="E35" sqref="E35"/>
    </sheetView>
  </sheetViews>
  <sheetFormatPr baseColWidth="10" defaultColWidth="8.83203125" defaultRowHeight="13"/>
  <cols>
    <col min="1" max="1" width="40.33203125" bestFit="1" customWidth="1"/>
    <col min="2" max="3" width="31.5" customWidth="1"/>
    <col min="4" max="4" width="9.33203125" customWidth="1"/>
    <col min="5" max="5" width="19.6640625" customWidth="1"/>
    <col min="6" max="6" width="19.1640625" customWidth="1"/>
    <col min="7" max="7" width="18.6640625" customWidth="1"/>
  </cols>
  <sheetData>
    <row r="1" spans="1:7" ht="14" thickBot="1">
      <c r="A1" s="12" t="s">
        <v>35</v>
      </c>
    </row>
    <row r="2" spans="1:7" ht="14" thickBot="1">
      <c r="A2" s="14"/>
    </row>
    <row r="3" spans="1:7">
      <c r="A3" s="44" t="s">
        <v>36</v>
      </c>
      <c r="B3" s="45" t="s">
        <v>37</v>
      </c>
      <c r="C3" s="46"/>
    </row>
    <row r="4" spans="1:7">
      <c r="A4" s="23" t="s">
        <v>38</v>
      </c>
      <c r="B4" s="13">
        <v>27</v>
      </c>
      <c r="C4" s="47" t="s">
        <v>39</v>
      </c>
    </row>
    <row r="5" spans="1:7" ht="14" thickBot="1">
      <c r="A5" s="25" t="s">
        <v>40</v>
      </c>
      <c r="B5" s="48">
        <v>22</v>
      </c>
      <c r="C5" s="49" t="s">
        <v>39</v>
      </c>
    </row>
    <row r="6" spans="1:7" ht="14" thickBot="1"/>
    <row r="7" spans="1:7">
      <c r="A7" s="41"/>
      <c r="B7" s="22" t="s">
        <v>41</v>
      </c>
    </row>
    <row r="8" spans="1:7">
      <c r="A8" s="23" t="s">
        <v>42</v>
      </c>
      <c r="B8" s="42">
        <v>260</v>
      </c>
    </row>
    <row r="9" spans="1:7">
      <c r="A9" s="23" t="s">
        <v>43</v>
      </c>
      <c r="B9" s="42">
        <v>260</v>
      </c>
    </row>
    <row r="10" spans="1:7">
      <c r="A10" s="23" t="s">
        <v>44</v>
      </c>
      <c r="B10" s="42">
        <v>46</v>
      </c>
    </row>
    <row r="11" spans="1:7">
      <c r="A11" s="23" t="s">
        <v>45</v>
      </c>
      <c r="B11" s="42">
        <v>6</v>
      </c>
    </row>
    <row r="12" spans="1:7" ht="14" thickBot="1">
      <c r="A12" s="25" t="s">
        <v>46</v>
      </c>
      <c r="B12" s="43">
        <v>1</v>
      </c>
    </row>
    <row r="13" spans="1:7" ht="14" thickBot="1"/>
    <row r="14" spans="1:7" ht="28">
      <c r="A14" s="66" t="s">
        <v>38</v>
      </c>
      <c r="B14" s="67"/>
      <c r="C14" s="35" t="s">
        <v>47</v>
      </c>
      <c r="D14" s="36" t="s">
        <v>48</v>
      </c>
      <c r="E14" s="36" t="s">
        <v>49</v>
      </c>
      <c r="F14" s="36" t="s">
        <v>50</v>
      </c>
      <c r="G14" s="37" t="s">
        <v>51</v>
      </c>
    </row>
    <row r="15" spans="1:7">
      <c r="A15" s="23" t="s">
        <v>43</v>
      </c>
      <c r="B15" s="1" t="s">
        <v>52</v>
      </c>
      <c r="C15" s="70">
        <v>1</v>
      </c>
      <c r="D15" s="68">
        <v>10</v>
      </c>
      <c r="E15" s="62">
        <f>C15*D15</f>
        <v>10</v>
      </c>
      <c r="F15" s="68">
        <v>10</v>
      </c>
      <c r="G15" s="24">
        <f>E15+F15</f>
        <v>20</v>
      </c>
    </row>
    <row r="16" spans="1:7">
      <c r="A16" s="38"/>
      <c r="B16" s="1" t="s">
        <v>43</v>
      </c>
      <c r="C16" s="70">
        <v>1</v>
      </c>
      <c r="D16" s="68">
        <v>10</v>
      </c>
      <c r="E16" s="62">
        <f>C16*D16</f>
        <v>10</v>
      </c>
      <c r="F16" s="68">
        <v>10</v>
      </c>
      <c r="G16" s="24">
        <f t="shared" ref="G16:G19" si="0">E16+F16</f>
        <v>20</v>
      </c>
    </row>
    <row r="17" spans="1:7">
      <c r="A17" s="23" t="s">
        <v>53</v>
      </c>
      <c r="B17" s="1" t="s">
        <v>44</v>
      </c>
      <c r="C17" s="70">
        <v>1</v>
      </c>
      <c r="D17" s="68">
        <v>10</v>
      </c>
      <c r="E17" s="62">
        <f>C17*D17</f>
        <v>10</v>
      </c>
      <c r="F17" s="68">
        <v>10</v>
      </c>
      <c r="G17" s="24">
        <f t="shared" si="0"/>
        <v>20</v>
      </c>
    </row>
    <row r="18" spans="1:7">
      <c r="A18" s="38"/>
      <c r="B18" s="1" t="s">
        <v>45</v>
      </c>
      <c r="C18" s="70">
        <v>1</v>
      </c>
      <c r="D18" s="68">
        <v>10</v>
      </c>
      <c r="E18" s="62">
        <f>C18*D18</f>
        <v>10</v>
      </c>
      <c r="F18" s="68">
        <v>10</v>
      </c>
      <c r="G18" s="24">
        <f t="shared" si="0"/>
        <v>20</v>
      </c>
    </row>
    <row r="19" spans="1:7" ht="14" thickBot="1">
      <c r="A19" s="39"/>
      <c r="B19" s="40" t="s">
        <v>46</v>
      </c>
      <c r="C19" s="70">
        <v>1</v>
      </c>
      <c r="D19" s="68">
        <v>10</v>
      </c>
      <c r="E19" s="63">
        <f>C19*D19</f>
        <v>10</v>
      </c>
      <c r="F19" s="68">
        <v>10</v>
      </c>
      <c r="G19" s="27">
        <f t="shared" si="0"/>
        <v>20</v>
      </c>
    </row>
    <row r="20" spans="1:7" ht="14" thickBot="1"/>
    <row r="21" spans="1:7" ht="28">
      <c r="A21" s="66" t="s">
        <v>40</v>
      </c>
      <c r="B21" s="67"/>
      <c r="C21" s="35" t="s">
        <v>47</v>
      </c>
      <c r="D21" s="36" t="s">
        <v>48</v>
      </c>
      <c r="E21" s="36" t="s">
        <v>49</v>
      </c>
      <c r="F21" s="36" t="s">
        <v>50</v>
      </c>
      <c r="G21" s="37" t="s">
        <v>51</v>
      </c>
    </row>
    <row r="22" spans="1:7">
      <c r="A22" s="23" t="s">
        <v>43</v>
      </c>
      <c r="B22" s="1" t="s">
        <v>52</v>
      </c>
      <c r="C22" s="70">
        <v>1</v>
      </c>
      <c r="D22" s="68">
        <v>10</v>
      </c>
      <c r="E22" s="62">
        <f>C22*D22</f>
        <v>10</v>
      </c>
      <c r="F22" s="68">
        <v>10</v>
      </c>
      <c r="G22" s="24">
        <f>E22+F22</f>
        <v>20</v>
      </c>
    </row>
    <row r="23" spans="1:7">
      <c r="A23" s="38"/>
      <c r="B23" s="1" t="s">
        <v>43</v>
      </c>
      <c r="C23" s="70">
        <v>1</v>
      </c>
      <c r="D23" s="68">
        <v>10</v>
      </c>
      <c r="E23" s="62">
        <f>C23*D23</f>
        <v>10</v>
      </c>
      <c r="F23" s="68">
        <v>10</v>
      </c>
      <c r="G23" s="24">
        <f t="shared" ref="G23:G26" si="1">E23+F23</f>
        <v>20</v>
      </c>
    </row>
    <row r="24" spans="1:7">
      <c r="A24" s="23" t="s">
        <v>53</v>
      </c>
      <c r="B24" s="1" t="s">
        <v>44</v>
      </c>
      <c r="C24" s="70">
        <v>1</v>
      </c>
      <c r="D24" s="68">
        <v>10</v>
      </c>
      <c r="E24" s="62">
        <f>C24*D24</f>
        <v>10</v>
      </c>
      <c r="F24" s="68">
        <v>10</v>
      </c>
      <c r="G24" s="24">
        <f t="shared" si="1"/>
        <v>20</v>
      </c>
    </row>
    <row r="25" spans="1:7">
      <c r="A25" s="38"/>
      <c r="B25" s="1" t="s">
        <v>45</v>
      </c>
      <c r="C25" s="70">
        <v>1</v>
      </c>
      <c r="D25" s="68">
        <v>10</v>
      </c>
      <c r="E25" s="62">
        <f>C25*D25</f>
        <v>10</v>
      </c>
      <c r="F25" s="68">
        <v>10</v>
      </c>
      <c r="G25" s="24">
        <f t="shared" si="1"/>
        <v>20</v>
      </c>
    </row>
    <row r="26" spans="1:7" ht="14" thickBot="1">
      <c r="A26" s="39"/>
      <c r="B26" s="40" t="s">
        <v>46</v>
      </c>
      <c r="C26" s="71">
        <v>1</v>
      </c>
      <c r="D26" s="69">
        <v>10</v>
      </c>
      <c r="E26" s="63">
        <f>C26*D26</f>
        <v>10</v>
      </c>
      <c r="F26" s="68">
        <v>10</v>
      </c>
      <c r="G26" s="27">
        <f t="shared" si="1"/>
        <v>20</v>
      </c>
    </row>
    <row r="27" spans="1:7" ht="14" thickBot="1"/>
    <row r="28" spans="1:7">
      <c r="A28" s="20" t="s">
        <v>54</v>
      </c>
      <c r="B28" s="21" t="s">
        <v>55</v>
      </c>
      <c r="C28" s="22" t="s">
        <v>56</v>
      </c>
      <c r="D28" s="19"/>
    </row>
    <row r="29" spans="1:7">
      <c r="A29" s="23" t="s">
        <v>52</v>
      </c>
      <c r="B29" s="7">
        <f>B8*G15*B4</f>
        <v>140400</v>
      </c>
      <c r="C29" s="24">
        <f>G22*B8*B5</f>
        <v>114400</v>
      </c>
    </row>
    <row r="30" spans="1:7">
      <c r="A30" s="23" t="s">
        <v>43</v>
      </c>
      <c r="B30" s="7">
        <f>B9*G16*B4</f>
        <v>140400</v>
      </c>
      <c r="C30" s="24">
        <f>G23*B9*B5</f>
        <v>114400</v>
      </c>
    </row>
    <row r="31" spans="1:7">
      <c r="A31" s="23" t="s">
        <v>44</v>
      </c>
      <c r="B31" s="7">
        <f>B10*G17*B4</f>
        <v>24840</v>
      </c>
      <c r="C31" s="24">
        <f>G24*B10*B5</f>
        <v>20240</v>
      </c>
    </row>
    <row r="32" spans="1:7">
      <c r="A32" s="23" t="s">
        <v>45</v>
      </c>
      <c r="B32" s="7">
        <f>B11*G18*B4</f>
        <v>3240</v>
      </c>
      <c r="C32" s="24">
        <f>G25*B11*B5</f>
        <v>2640</v>
      </c>
    </row>
    <row r="33" spans="1:5">
      <c r="A33" s="23" t="s">
        <v>46</v>
      </c>
      <c r="B33" s="7">
        <f>B12*G19*B4</f>
        <v>540</v>
      </c>
      <c r="C33" s="24">
        <f>G26*B12*B5</f>
        <v>440</v>
      </c>
    </row>
    <row r="34" spans="1:5" ht="14" thickBot="1">
      <c r="A34" s="25" t="s">
        <v>33</v>
      </c>
      <c r="B34" s="26">
        <f>SUM(B29:B33)</f>
        <v>309420</v>
      </c>
      <c r="C34" s="27">
        <f>SUM(C29:C33)</f>
        <v>252120</v>
      </c>
    </row>
    <row r="36" spans="1:5">
      <c r="A36" s="2"/>
    </row>
    <row r="37" spans="1:5">
      <c r="A37" s="72" t="s">
        <v>75</v>
      </c>
    </row>
    <row r="38" spans="1:5">
      <c r="A38" s="2"/>
    </row>
    <row r="40" spans="1:5">
      <c r="A40" s="2"/>
      <c r="B40" s="2"/>
      <c r="C40" s="2"/>
      <c r="D40" s="2"/>
      <c r="E40" s="2"/>
    </row>
  </sheetData>
  <mergeCells count="2">
    <mergeCell ref="A14:B14"/>
    <mergeCell ref="A21:B2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6C8DC0-42FD-490F-A604-B139E34A48A3}">
  <dimension ref="A1:C15"/>
  <sheetViews>
    <sheetView zoomScale="260" zoomScaleNormal="260" workbookViewId="0">
      <selection activeCell="H28" sqref="H28"/>
    </sheetView>
  </sheetViews>
  <sheetFormatPr baseColWidth="10" defaultColWidth="8.83203125" defaultRowHeight="13"/>
  <cols>
    <col min="1" max="1" width="24.33203125" bestFit="1" customWidth="1"/>
    <col min="2" max="2" width="12.6640625" customWidth="1"/>
    <col min="3" max="3" width="15.5" customWidth="1"/>
  </cols>
  <sheetData>
    <row r="1" spans="1:3" ht="14" thickBot="1">
      <c r="A1" s="9" t="s">
        <v>25</v>
      </c>
    </row>
    <row r="3" spans="1:3">
      <c r="A3" s="1" t="s">
        <v>57</v>
      </c>
      <c r="B3" s="5">
        <v>11</v>
      </c>
      <c r="C3" s="1" t="s">
        <v>58</v>
      </c>
    </row>
    <row r="4" spans="1:3">
      <c r="A4" s="1" t="s">
        <v>59</v>
      </c>
      <c r="B4" s="5">
        <v>21</v>
      </c>
      <c r="C4" s="1" t="s">
        <v>58</v>
      </c>
    </row>
    <row r="6" spans="1:3">
      <c r="A6" s="1" t="s">
        <v>60</v>
      </c>
    </row>
    <row r="7" spans="1:3">
      <c r="A7" s="1" t="s">
        <v>61</v>
      </c>
      <c r="B7" s="68">
        <v>10</v>
      </c>
      <c r="C7" s="1" t="s">
        <v>62</v>
      </c>
    </row>
    <row r="8" spans="1:3">
      <c r="A8" s="1" t="s">
        <v>63</v>
      </c>
      <c r="B8" s="68">
        <v>10</v>
      </c>
      <c r="C8" s="1" t="s">
        <v>62</v>
      </c>
    </row>
    <row r="10" spans="1:3">
      <c r="A10" s="1" t="s">
        <v>64</v>
      </c>
    </row>
    <row r="11" spans="1:3">
      <c r="A11" s="1" t="s">
        <v>57</v>
      </c>
      <c r="B11" s="73">
        <f>B3*B7</f>
        <v>110</v>
      </c>
    </row>
    <row r="12" spans="1:3">
      <c r="A12" s="1" t="s">
        <v>59</v>
      </c>
      <c r="B12" s="73">
        <f>B4*B8</f>
        <v>210</v>
      </c>
    </row>
    <row r="13" spans="1:3">
      <c r="A13" s="1" t="s">
        <v>65</v>
      </c>
      <c r="B13" s="73">
        <f>SUM(B11:B12)</f>
        <v>320</v>
      </c>
    </row>
    <row r="15" spans="1:3">
      <c r="A15" s="74" t="s">
        <v>75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4F6966-06F3-4AC9-AEB9-62432F2265DE}">
  <dimension ref="A1:F15"/>
  <sheetViews>
    <sheetView zoomScale="240" zoomScaleNormal="240" workbookViewId="0">
      <selection activeCell="D18" sqref="D18"/>
    </sheetView>
  </sheetViews>
  <sheetFormatPr baseColWidth="10" defaultColWidth="8.83203125" defaultRowHeight="13"/>
  <cols>
    <col min="1" max="1" width="24" customWidth="1"/>
    <col min="2" max="2" width="19.5" bestFit="1" customWidth="1"/>
    <col min="4" max="4" width="23.33203125" customWidth="1"/>
    <col min="5" max="5" width="18.5" customWidth="1"/>
    <col min="6" max="6" width="23.5" customWidth="1"/>
  </cols>
  <sheetData>
    <row r="1" spans="1:6" ht="14" thickBot="1">
      <c r="A1" s="10" t="s">
        <v>28</v>
      </c>
    </row>
    <row r="3" spans="1:6" ht="28">
      <c r="A3" s="15" t="s">
        <v>28</v>
      </c>
      <c r="B3" s="18" t="s">
        <v>66</v>
      </c>
      <c r="C3" s="17" t="s">
        <v>67</v>
      </c>
      <c r="D3" s="18" t="s">
        <v>49</v>
      </c>
      <c r="E3" s="18" t="s">
        <v>50</v>
      </c>
      <c r="F3" s="18" t="s">
        <v>51</v>
      </c>
    </row>
    <row r="4" spans="1:6">
      <c r="A4" s="1" t="s">
        <v>43</v>
      </c>
      <c r="B4" s="70">
        <v>1</v>
      </c>
      <c r="C4" s="68">
        <v>10</v>
      </c>
      <c r="D4" s="7">
        <f>B4*C4</f>
        <v>10</v>
      </c>
      <c r="E4" s="68">
        <v>10</v>
      </c>
      <c r="F4" s="7">
        <f>D4+E4</f>
        <v>20</v>
      </c>
    </row>
    <row r="5" spans="1:6">
      <c r="A5" s="1" t="s">
        <v>68</v>
      </c>
      <c r="B5" s="70">
        <v>1</v>
      </c>
      <c r="C5" s="68">
        <v>10</v>
      </c>
      <c r="D5" s="7">
        <f>B5*C5</f>
        <v>10</v>
      </c>
      <c r="E5" s="68">
        <v>10</v>
      </c>
      <c r="F5" s="7">
        <f t="shared" ref="F5:F6" si="0">D5+E5</f>
        <v>20</v>
      </c>
    </row>
    <row r="6" spans="1:6">
      <c r="A6" s="1" t="s">
        <v>69</v>
      </c>
      <c r="B6" s="70">
        <v>1</v>
      </c>
      <c r="C6" s="68">
        <v>10</v>
      </c>
      <c r="D6" s="7">
        <f>B6*C6</f>
        <v>10</v>
      </c>
      <c r="E6" s="68">
        <v>10</v>
      </c>
      <c r="F6" s="7">
        <f t="shared" si="0"/>
        <v>20</v>
      </c>
    </row>
    <row r="8" spans="1:6" ht="28">
      <c r="A8" s="5"/>
      <c r="B8" s="15" t="s">
        <v>70</v>
      </c>
      <c r="C8" s="15"/>
      <c r="D8" s="15"/>
      <c r="E8" s="15"/>
      <c r="F8" s="16" t="s">
        <v>71</v>
      </c>
    </row>
    <row r="9" spans="1:6">
      <c r="A9" s="1" t="s">
        <v>43</v>
      </c>
      <c r="B9" s="13">
        <v>365</v>
      </c>
      <c r="C9" s="5"/>
      <c r="D9" s="5"/>
      <c r="E9" s="5"/>
      <c r="F9" s="7">
        <f>F4*B9</f>
        <v>7300</v>
      </c>
    </row>
    <row r="10" spans="1:6">
      <c r="A10" s="1" t="s">
        <v>44</v>
      </c>
      <c r="B10" s="13">
        <v>52</v>
      </c>
      <c r="C10" s="5"/>
      <c r="D10" s="5"/>
      <c r="E10" s="5"/>
      <c r="F10" s="7">
        <f>F5*B10</f>
        <v>1040</v>
      </c>
    </row>
    <row r="11" spans="1:6">
      <c r="A11" s="1" t="s">
        <v>69</v>
      </c>
      <c r="B11" s="28">
        <v>12</v>
      </c>
      <c r="C11" s="29"/>
      <c r="D11" s="29"/>
      <c r="E11" s="29"/>
      <c r="F11" s="33">
        <f>F6*B11</f>
        <v>240</v>
      </c>
    </row>
    <row r="12" spans="1:6">
      <c r="A12" s="32" t="s">
        <v>33</v>
      </c>
      <c r="B12" s="30"/>
      <c r="C12" s="31"/>
      <c r="D12" s="31"/>
      <c r="E12" s="31"/>
      <c r="F12" s="34">
        <f>SUM(F9:F11)</f>
        <v>8580</v>
      </c>
    </row>
    <row r="15" spans="1:6">
      <c r="A15" s="74" t="s">
        <v>76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OrigineleMakerDocumentum xmlns="3a2d4642-b1a9-4f9a-947d-aaac82c6ed7c" xsi:nil="true"/>
    <ecddcceb7a3944bcb5df119ed71fb281 xmlns="2d4c8666-e5f9-4c5c-80df-43ae5f4c1112">
      <Terms xmlns="http://schemas.microsoft.com/office/infopath/2007/PartnerControls">
        <TermInfo xmlns="http://schemas.microsoft.com/office/infopath/2007/PartnerControls">
          <TermName xmlns="http://schemas.microsoft.com/office/infopath/2007/PartnerControls">Vernietigen</TermName>
          <TermId xmlns="http://schemas.microsoft.com/office/infopath/2007/PartnerControls">90b47d01-38c6-4bfb-b527-d49e498a64bf</TermId>
        </TermInfo>
      </Terms>
    </ecddcceb7a3944bcb5df119ed71fb281>
    <d48145a825f34c759bf35e0f0f98a24d xmlns="2d4c8666-e5f9-4c5c-80df-43ae5f4c1112">
      <Terms xmlns="http://schemas.microsoft.com/office/infopath/2007/PartnerControls">
        <TermInfo xmlns="http://schemas.microsoft.com/office/infopath/2007/PartnerControls">
          <TermName xmlns="http://schemas.microsoft.com/office/infopath/2007/PartnerControls">Intern Provincie</TermName>
          <TermId xmlns="http://schemas.microsoft.com/office/infopath/2007/PartnerControls">189e3338-705c-4baf-9377-0e95b47bfb72</TermId>
        </TermInfo>
      </Terms>
    </d48145a825f34c759bf35e0f0f98a24d>
    <TaxCatchAll xmlns="2d4c8666-e5f9-4c5c-80df-43ae5f4c1112">
      <Value>10</Value>
      <Value>9</Value>
      <Value>8</Value>
      <Value>7</Value>
      <Value>6</Value>
      <Value>5</Value>
      <Value>4</Value>
      <Value>3</Value>
      <Value>2</Value>
      <Value>1</Value>
    </TaxCatchAll>
    <c69891f5b6724842a1992b729e890d0f xmlns="2d4c8666-e5f9-4c5c-80df-43ae5f4c1112">
      <Terms xmlns="http://schemas.microsoft.com/office/infopath/2007/PartnerControls"/>
    </c69891f5b6724842a1992b729e890d0f>
    <jac39c03a7c14cb08e70c160a38b370d xmlns="2d4c8666-e5f9-4c5c-80df-43ae5f4c1112">
      <Terms xmlns="http://schemas.microsoft.com/office/infopath/2007/PartnerControls"/>
    </jac39c03a7c14cb08e70c160a38b370d>
    <PUEinddatumCopyright xmlns="2d4c8666-e5f9-4c5c-80df-43ae5f4c1112" xsi:nil="true"/>
    <dc87032591014caf9b8c241199203258 xmlns="2d4c8666-e5f9-4c5c-80df-43ae5f4c1112">
      <Terms xmlns="http://schemas.microsoft.com/office/infopath/2007/PartnerControls">
        <TermInfo xmlns="http://schemas.microsoft.com/office/infopath/2007/PartnerControls">
          <TermName xmlns="http://schemas.microsoft.com/office/infopath/2007/PartnerControls">Onbenoemd</TermName>
          <TermId xmlns="http://schemas.microsoft.com/office/infopath/2007/PartnerControls">fb06c238-9fe8-4cf7-a2d9-a90b291e7d32</TermId>
        </TermInfo>
      </Terms>
    </dc87032591014caf9b8c241199203258>
    <n35da69e1c1047dea46f4e43c827e5fd xmlns="2d4c8666-e5f9-4c5c-80df-43ae5f4c1112">
      <Terms xmlns="http://schemas.microsoft.com/office/infopath/2007/PartnerControls">
        <TermInfo xmlns="http://schemas.microsoft.com/office/infopath/2007/PartnerControls">
          <TermName xmlns="http://schemas.microsoft.com/office/infopath/2007/PartnerControls">10 jaar</TermName>
          <TermId xmlns="http://schemas.microsoft.com/office/infopath/2007/PartnerControls">b084b7cc-e10e-4cec-bcab-d34ef107cbe9</TermId>
        </TermInfo>
      </Terms>
    </n35da69e1c1047dea46f4e43c827e5fd>
    <bee6bab28bc347dea223a27ae484b55c xmlns="2d4c8666-e5f9-4c5c-80df-43ae5f4c1112">
      <Terms xmlns="http://schemas.microsoft.com/office/infopath/2007/PartnerControls">
        <TermInfo xmlns="http://schemas.microsoft.com/office/infopath/2007/PartnerControls">
          <TermName xmlns="http://schemas.microsoft.com/office/infopath/2007/PartnerControls">MOB - Concernmanager Mobiliteit</TermName>
          <TermId xmlns="http://schemas.microsoft.com/office/infopath/2007/PartnerControls">b7f90ac5-8c87-47a8-8218-35c54f9ce893</TermId>
        </TermInfo>
      </Terms>
    </bee6bab28bc347dea223a27ae484b55c>
    <PUDocumenttype xmlns="2d4c8666-e5f9-4c5c-80df-43ae5f4c1112" xsi:nil="true"/>
    <PUDossiernaam xmlns="2d4c8666-e5f9-4c5c-80df-43ae5f4c1112" xsi:nil="true"/>
    <PUBegindatumCopyright xmlns="2d4c8666-e5f9-4c5c-80df-43ae5f4c1112" xsi:nil="true"/>
    <nbfcb91ce6ed4c72a590e661d33753dd xmlns="2d4c8666-e5f9-4c5c-80df-43ae5f4c1112">
      <Terms xmlns="http://schemas.microsoft.com/office/infopath/2007/PartnerControls">
        <TermInfo xmlns="http://schemas.microsoft.com/office/infopath/2007/PartnerControls">
          <TermName xmlns="http://schemas.microsoft.com/office/infopath/2007/PartnerControls">P.0000 - Onbenoemd</TermName>
          <TermId xmlns="http://schemas.microsoft.com/office/infopath/2007/PartnerControls">3d735cab-bb43-4375-8d6c-aab7c97c3079</TermId>
        </TermInfo>
      </Terms>
    </nbfcb91ce6ed4c72a590e661d33753dd>
    <kb23fa795b9743b8adae1149359e24fa xmlns="2d4c8666-e5f9-4c5c-80df-43ae5f4c1112">
      <Terms xmlns="http://schemas.microsoft.com/office/infopath/2007/PartnerControls">
        <TermInfo xmlns="http://schemas.microsoft.com/office/infopath/2007/PartnerControls">
          <TermName xmlns="http://schemas.microsoft.com/office/infopath/2007/PartnerControls">TL MOB-TBO, Teamleider Trambedrijf Beheer en Onderhoud</TermName>
          <TermId xmlns="http://schemas.microsoft.com/office/infopath/2007/PartnerControls">1697a22a-809e-4e77-8f27-1181e0500366</TermId>
        </TermInfo>
      </Terms>
    </kb23fa795b9743b8adae1149359e24fa>
    <PUSelectiecategorie xmlns="2d4c8666-e5f9-4c5c-80df-43ae5f4c1112">741</PUSelectiecategorie>
    <PUDocumentumRegistratienummer xmlns="2d4c8666-e5f9-4c5c-80df-43ae5f4c1112" xsi:nil="true"/>
    <PUWerkingsgebiedDocument xmlns="2d4c8666-e5f9-4c5c-80df-43ae5f4c1112" xsi:nil="true"/>
    <PUBegindatumdossier xmlns="2d4c8666-e5f9-4c5c-80df-43ae5f4c1112" xsi:nil="true"/>
    <PUEinddatumdossier xmlns="2d4c8666-e5f9-4c5c-80df-43ae5f4c1112" xsi:nil="true"/>
    <PUCopyrightRechten xmlns="2d4c8666-e5f9-4c5c-80df-43ae5f4c1112">false</PUCopyrightRechten>
    <d6579817e59147ae85edfd3136814cae xmlns="2d4c8666-e5f9-4c5c-80df-43ae5f4c1112">
      <Terms xmlns="http://schemas.microsoft.com/office/infopath/2007/PartnerControls">
        <TermInfo xmlns="http://schemas.microsoft.com/office/infopath/2007/PartnerControls">
          <TermName xmlns="http://schemas.microsoft.com/office/infopath/2007/PartnerControls">Algemeen:1215. Uitvoeren van activiteiten die behoren tot een werkproces van uitvoerende aard, dat in deze selectielijst niet in het bijzonder is omschreven</TermName>
          <TermId xmlns="http://schemas.microsoft.com/office/infopath/2007/PartnerControls">0414d284-9f1f-4837-b8e6-802bd11075dd</TermId>
        </TermInfo>
      </Terms>
    </d6579817e59147ae85edfd3136814cae>
    <k7957b5f8f444a679b34b5b5923d672a xmlns="2d4c8666-e5f9-4c5c-80df-43ae5f4c1112">
      <Terms xmlns="http://schemas.microsoft.com/office/infopath/2007/PartnerControls">
        <TermInfo xmlns="http://schemas.microsoft.com/office/infopath/2007/PartnerControls">
          <TermName xmlns="http://schemas.microsoft.com/office/infopath/2007/PartnerControls">Lopend</TermName>
          <TermId xmlns="http://schemas.microsoft.com/office/infopath/2007/PartnerControls">dbd4ffdd-42b7-499f-b515-be6b43c64e3b</TermId>
        </TermInfo>
      </Terms>
    </k7957b5f8f444a679b34b5b5923d672a>
    <PUOmschrijvingVoorwaardenCopyright xmlns="2d4c8666-e5f9-4c5c-80df-43ae5f4c1112" xsi:nil="true"/>
    <e28028357a134c8cba3ce1e424d81274 xmlns="2d4c8666-e5f9-4c5c-80df-43ae5f4c1112">
      <Terms xmlns="http://schemas.microsoft.com/office/infopath/2007/PartnerControls">
        <TermInfo xmlns="http://schemas.microsoft.com/office/infopath/2007/PartnerControls">
          <TermName xmlns="http://schemas.microsoft.com/office/infopath/2007/PartnerControls">Mobiliteit</TermName>
          <TermId xmlns="http://schemas.microsoft.com/office/infopath/2007/PartnerControls">e56c7fbe-da72-4b32-9b1d-f1df0db5f923</TermId>
        </TermInfo>
      </Terms>
    </e28028357a134c8cba3ce1e424d81274>
    <_dlc_DocId xmlns="2d4c8666-e5f9-4c5c-80df-43ae5f4c1112">UTSP-943920054-16717</_dlc_DocId>
    <_dlc_DocIdUrl xmlns="2d4c8666-e5f9-4c5c-80df-43ae5f4c1112">
      <Url>https://provincieutrecht.sharepoint.com/sites/smnwk-TBOcontractmanagement/_layouts/15/DocIdRedir.aspx?ID=UTSP-943920054-16717</Url>
      <Description>UTSP-943920054-16717</Description>
    </_dlc_DocIdUrl>
    <lcf76f155ced4ddcb4097134ff3c332f xmlns="838e11de-549f-483b-9351-f834d298ef18">
      <Terms xmlns="http://schemas.microsoft.com/office/infopath/2007/PartnerControls"/>
    </lcf76f155ced4ddcb4097134ff3c332f>
    <_dlc_DocIdPersistId xmlns="2d4c8666-e5f9-4c5c-80df-43ae5f4c1112">false</_dlc_DocIdPersistId>
    <PUCorsaDocumentcode xmlns="3a2d4642-b1a9-4f9a-947d-aaac82c6ed7c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_PU" ma:contentTypeID="0x0101003E9A2B830A3CB44DBCE3112387D3A13600027D544D4B8B7248AEBB31D1D05FB4E3" ma:contentTypeVersion="61" ma:contentTypeDescription=" " ma:contentTypeScope="" ma:versionID="a4bc3bb673bb1b803fbe6f0824f632a6">
  <xsd:schema xmlns:xsd="http://www.w3.org/2001/XMLSchema" xmlns:xs="http://www.w3.org/2001/XMLSchema" xmlns:p="http://schemas.microsoft.com/office/2006/metadata/properties" xmlns:ns2="2d4c8666-e5f9-4c5c-80df-43ae5f4c1112" xmlns:ns3="838e11de-549f-483b-9351-f834d298ef18" xmlns:ns4="3a2d4642-b1a9-4f9a-947d-aaac82c6ed7c" targetNamespace="http://schemas.microsoft.com/office/2006/metadata/properties" ma:root="true" ma:fieldsID="f73adb8d2aa1a1fc901acfc3cc4cc9fc" ns2:_="" ns3:_="" ns4:_="">
    <xsd:import namespace="2d4c8666-e5f9-4c5c-80df-43ae5f4c1112"/>
    <xsd:import namespace="838e11de-549f-483b-9351-f834d298ef18"/>
    <xsd:import namespace="3a2d4642-b1a9-4f9a-947d-aaac82c6ed7c"/>
    <xsd:element name="properties">
      <xsd:complexType>
        <xsd:sequence>
          <xsd:element name="documentManagement">
            <xsd:complexType>
              <xsd:all>
                <xsd:element ref="ns2:PUWerkingsgebiedDocument" minOccurs="0"/>
                <xsd:element ref="ns2:PUCopyrightRechten" minOccurs="0"/>
                <xsd:element ref="ns2:PUOmschrijvingVoorwaardenCopyright" minOccurs="0"/>
                <xsd:element ref="ns2:PUBegindatumCopyright" minOccurs="0"/>
                <xsd:element ref="ns2:PUEinddatumCopyright" minOccurs="0"/>
                <xsd:element ref="ns2:PUBegindatumdossier" minOccurs="0"/>
                <xsd:element ref="ns2:PUEinddatumdossier" minOccurs="0"/>
                <xsd:element ref="ns2:PUSelectiecategorie" minOccurs="0"/>
                <xsd:element ref="ns2:PUDocumenttype" minOccurs="0"/>
                <xsd:element ref="ns2:PUDocumentumRegistratienummer" minOccurs="0"/>
                <xsd:element ref="ns2:PUDossiernaam" minOccurs="0"/>
                <xsd:element ref="ns2:_dlc_DocIdUrl" minOccurs="0"/>
                <xsd:element ref="ns2:e28028357a134c8cba3ce1e424d81274" minOccurs="0"/>
                <xsd:element ref="ns2:_dlc_DocIdPersistId" minOccurs="0"/>
                <xsd:element ref="ns2:d6579817e59147ae85edfd3136814cae" minOccurs="0"/>
                <xsd:element ref="ns2:c69891f5b6724842a1992b729e890d0f" minOccurs="0"/>
                <xsd:element ref="ns2:dc87032591014caf9b8c241199203258" minOccurs="0"/>
                <xsd:element ref="ns2:TaxCatchAll" minOccurs="0"/>
                <xsd:element ref="ns2:nbfcb91ce6ed4c72a590e661d33753dd" minOccurs="0"/>
                <xsd:element ref="ns2:TaxCatchAllLabel" minOccurs="0"/>
                <xsd:element ref="ns2:ecddcceb7a3944bcb5df119ed71fb281" minOccurs="0"/>
                <xsd:element ref="ns2:n35da69e1c1047dea46f4e43c827e5fd" minOccurs="0"/>
                <xsd:element ref="ns2:kb23fa795b9743b8adae1149359e24fa" minOccurs="0"/>
                <xsd:element ref="ns2:_dlc_DocId" minOccurs="0"/>
                <xsd:element ref="ns2:d48145a825f34c759bf35e0f0f98a24d" minOccurs="0"/>
                <xsd:element ref="ns2:bee6bab28bc347dea223a27ae484b55c" minOccurs="0"/>
                <xsd:element ref="ns2:k7957b5f8f444a679b34b5b5923d672a" minOccurs="0"/>
                <xsd:element ref="ns2:jac39c03a7c14cb08e70c160a38b370d" minOccurs="0"/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4:PUOrigineleMakerDocumentum" minOccurs="0"/>
                <xsd:element ref="ns3:lcf76f155ced4ddcb4097134ff3c332f" minOccurs="0"/>
                <xsd:element ref="ns3:MediaServiceOCR" minOccurs="0"/>
                <xsd:element ref="ns3:MediaServiceDateTaken" minOccurs="0"/>
                <xsd:element ref="ns3:MediaServiceLocation" minOccurs="0"/>
                <xsd:element ref="ns2:SharedWithUsers" minOccurs="0"/>
                <xsd:element ref="ns2:SharedWithDetails" minOccurs="0"/>
                <xsd:element ref="ns4:PUCorsaDocumentcode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d4c8666-e5f9-4c5c-80df-43ae5f4c1112" elementFormDefault="qualified">
    <xsd:import namespace="http://schemas.microsoft.com/office/2006/documentManagement/types"/>
    <xsd:import namespace="http://schemas.microsoft.com/office/infopath/2007/PartnerControls"/>
    <xsd:element name="PUWerkingsgebiedDocument" ma:index="3" nillable="true" ma:displayName="Werkingsgebied document" ma:internalName="PUWerkingsgebiedDocument" ma:readOnly="false">
      <xsd:simpleType>
        <xsd:restriction base="dms:Text">
          <xsd:maxLength value="255"/>
        </xsd:restriction>
      </xsd:simpleType>
    </xsd:element>
    <xsd:element name="PUCopyrightRechten" ma:index="4" nillable="true" ma:displayName="Copyright rechten" ma:default="0" ma:description="Selecteer &quot;Ja&quot; indien het document onderhevig is aan copyright rechten" ma:internalName="PUCopyrightRechten" ma:readOnly="false">
      <xsd:simpleType>
        <xsd:restriction base="dms:Boolean"/>
      </xsd:simpleType>
    </xsd:element>
    <xsd:element name="PUOmschrijvingVoorwaardenCopyright" ma:index="5" nillable="true" ma:displayName="Omschrijving voorwaarden copyright" ma:internalName="PUOmschrijvingVoorwaardenCopyright" ma:readOnly="false">
      <xsd:simpleType>
        <xsd:restriction base="dms:Note">
          <xsd:maxLength value="255"/>
        </xsd:restriction>
      </xsd:simpleType>
    </xsd:element>
    <xsd:element name="PUBegindatumCopyright" ma:index="6" nillable="true" ma:displayName="Begindatum copyright" ma:format="DateOnly" ma:internalName="PUBegindatumCopyright" ma:readOnly="false">
      <xsd:simpleType>
        <xsd:restriction base="dms:DateTime"/>
      </xsd:simpleType>
    </xsd:element>
    <xsd:element name="PUEinddatumCopyright" ma:index="7" nillable="true" ma:displayName="Einddatum copyright" ma:format="DateOnly" ma:internalName="PUEinddatumCopyright" ma:readOnly="false">
      <xsd:simpleType>
        <xsd:restriction base="dms:DateTime"/>
      </xsd:simpleType>
    </xsd:element>
    <xsd:element name="PUBegindatumdossier" ma:index="14" nillable="true" ma:displayName="Begindatumdossier" ma:default="" ma:format="DateOnly" ma:hidden="true" ma:internalName="PUBegindatumdossier" ma:readOnly="false">
      <xsd:simpleType>
        <xsd:restriction base="dms:DateTime"/>
      </xsd:simpleType>
    </xsd:element>
    <xsd:element name="PUEinddatumdossier" ma:index="15" nillable="true" ma:displayName="Einddatumdossier" ma:format="DateOnly" ma:hidden="true" ma:internalName="PUEinddatumdossier" ma:readOnly="false">
      <xsd:simpleType>
        <xsd:restriction base="dms:DateTime"/>
      </xsd:simpleType>
    </xsd:element>
    <xsd:element name="PUSelectiecategorie" ma:index="18" nillable="true" ma:displayName="Selectiecategorie" ma:default="741" ma:hidden="true" ma:internalName="PUSelectiecategorie" ma:readOnly="false">
      <xsd:simpleType>
        <xsd:restriction base="dms:Text">
          <xsd:maxLength value="255"/>
        </xsd:restriction>
      </xsd:simpleType>
    </xsd:element>
    <xsd:element name="PUDocumenttype" ma:index="19" nillable="true" ma:displayName="Documenttype" ma:hidden="true" ma:internalName="PUDocumenttype" ma:readOnly="false">
      <xsd:simpleType>
        <xsd:restriction base="dms:Text">
          <xsd:maxLength value="255"/>
        </xsd:restriction>
      </xsd:simpleType>
    </xsd:element>
    <xsd:element name="PUDocumentumRegistratienummer" ma:index="20" nillable="true" ma:displayName="Documentum Registratienummer" ma:internalName="PUDocumentumRegistratienummer" ma:readOnly="false">
      <xsd:simpleType>
        <xsd:restriction base="dms:Text">
          <xsd:maxLength value="255"/>
        </xsd:restriction>
      </xsd:simpleType>
    </xsd:element>
    <xsd:element name="PUDossiernaam" ma:index="21" nillable="true" ma:displayName="Dossiernaam" ma:default="" ma:hidden="true" ma:internalName="PUDossiernaam" ma:readOnly="false">
      <xsd:simpleType>
        <xsd:restriction base="dms:Text">
          <xsd:maxLength value="255"/>
        </xsd:restriction>
      </xsd:simpleType>
    </xsd:element>
    <xsd:element name="_dlc_DocIdUrl" ma:index="23" nillable="true" ma:displayName="Registratienummer" ma:description="Permanente koppeling naar dit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e28028357a134c8cba3ce1e424d81274" ma:index="24" nillable="true" ma:taxonomy="true" ma:internalName="e28028357a134c8cba3ce1e424d81274" ma:taxonomyFieldName="PUThema" ma:displayName="Thema" ma:readOnly="false" ma:default="2;#Mobiliteit|e56c7fbe-da72-4b32-9b1d-f1df0db5f923" ma:fieldId="{e2802835-7a13-4c8c-ba3c-e1e424d81274}" ma:sspId="d6e20898-9fd2-4753-9924-3f7380c5943a" ma:termSetId="06d93e4f-b741-4aa1-a950-4db177d07a46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_dlc_DocIdPersistId" ma:index="25" nillable="true" ma:displayName="Id blijven behouden" ma:description="Id behouden tijdens toevoegen." ma:hidden="true" ma:internalName="_dlc_DocIdPersistId" ma:readOnly="true">
      <xsd:simpleType>
        <xsd:restriction base="dms:Boolean"/>
      </xsd:simpleType>
    </xsd:element>
    <xsd:element name="d6579817e59147ae85edfd3136814cae" ma:index="26" nillable="true" ma:taxonomy="true" ma:internalName="d6579817e59147ae85edfd3136814cae" ma:taxonomyFieldName="PUWerkproces" ma:displayName="Werkproces" ma:readOnly="false" ma:default="3;#1215. Uitvoeren van activiteiten die behoren tot een werkproces van uitvoerende aard, dat in deze selectielijst niet in het bijzonder is omschreven|0414d284-9f1f-4837-b8e6-802bd11075dd" ma:fieldId="{d6579817-e591-47ae-85ed-fd3136814cae}" ma:sspId="d6e20898-9fd2-4753-9924-3f7380c5943a" ma:termSetId="1795a696-d4ea-42e5-9f0b-f098e75f91fd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c69891f5b6724842a1992b729e890d0f" ma:index="27" nillable="true" ma:taxonomy="true" ma:internalName="c69891f5b6724842a1992b729e890d0f" ma:taxonomyFieldName="PUDocumentTrefwoorden" ma:displayName="Document trefwoorden" ma:readOnly="false" ma:fieldId="{c69891f5-b672-4842-a199-2b729e890d0f}" ma:taxonomyMulti="true" ma:sspId="d6e20898-9fd2-4753-9924-3f7380c5943a" ma:termSetId="f46ff049-07c3-473d-9b51-a51e7c793fac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dc87032591014caf9b8c241199203258" ma:index="28" nillable="true" ma:taxonomy="true" ma:internalName="dc87032591014caf9b8c241199203258" ma:taxonomyFieldName="PUDoelenboom" ma:displayName="Doelenboom" ma:readOnly="false" ma:default="7;#Onbenoemd|fb06c238-9fe8-4cf7-a2d9-a90b291e7d32" ma:fieldId="{dc870325-9101-4caf-9b8c-241199203258}" ma:sspId="d6e20898-9fd2-4753-9924-3f7380c5943a" ma:termSetId="9589c86e-2f15-406a-bb88-85ad886474d1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29" nillable="true" ma:displayName="Taxonomy Catch All Column" ma:hidden="true" ma:list="{66993599-9a39-4b63-8803-dd0aafd0a0d6}" ma:internalName="TaxCatchAll" ma:showField="CatchAllData" ma:web="2d4c8666-e5f9-4c5c-80df-43ae5f4c111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nbfcb91ce6ed4c72a590e661d33753dd" ma:index="30" nillable="true" ma:taxonomy="true" ma:internalName="nbfcb91ce6ed4c72a590e661d33753dd" ma:taxonomyFieldName="PUWBSTax" ma:displayName="WBS" ma:readOnly="false" ma:default="8;#P.0000 - Onbenoemd|3d735cab-bb43-4375-8d6c-aab7c97c3079" ma:fieldId="{7bfcb91c-e6ed-4c72-a590-e661d33753dd}" ma:sspId="d6e20898-9fd2-4753-9924-3f7380c5943a" ma:termSetId="de8aea1a-1900-4651-8d26-56f9dde5d303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Label" ma:index="31" nillable="true" ma:displayName="Taxonomy Catch All Column1" ma:hidden="true" ma:list="{66993599-9a39-4b63-8803-dd0aafd0a0d6}" ma:internalName="TaxCatchAllLabel" ma:readOnly="true" ma:showField="CatchAllDataLabel" ma:web="2d4c8666-e5f9-4c5c-80df-43ae5f4c111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ecddcceb7a3944bcb5df119ed71fb281" ma:index="34" nillable="true" ma:taxonomy="true" ma:internalName="ecddcceb7a3944bcb5df119ed71fb281" ma:taxonomyFieldName="PUWaardering" ma:displayName="Waardering" ma:readOnly="false" ma:default="5;#Vernietigen|90b47d01-38c6-4bfb-b527-d49e498a64bf" ma:fieldId="{ecddcceb-7a39-44bc-b5df-119ed71fb281}" ma:sspId="d6e20898-9fd2-4753-9924-3f7380c5943a" ma:termSetId="2b960e09-d81e-4156-bdf3-fa04acc66991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n35da69e1c1047dea46f4e43c827e5fd" ma:index="36" nillable="true" ma:taxonomy="true" ma:internalName="n35da69e1c1047dea46f4e43c827e5fd" ma:taxonomyFieldName="PUBewaartermijn" ma:displayName="Bewaartermijn" ma:readOnly="false" ma:default="6;#10 jaar|b084b7cc-e10e-4cec-bcab-d34ef107cbe9" ma:fieldId="{735da69e-1c10-47de-a46f-4e43c827e5fd}" ma:sspId="d6e20898-9fd2-4753-9924-3f7380c5943a" ma:termSetId="bf6207c9-df11-4d84-a399-b07313a6ce94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kb23fa795b9743b8adae1149359e24fa" ma:index="40" nillable="true" ma:taxonomy="true" ma:internalName="kb23fa795b9743b8adae1149359e24fa" ma:taxonomyFieldName="PUProceseigenaar" ma:displayName="Proceseigenaar" ma:readOnly="false" ma:default="4;#TL MOB-TBO, Teamleider Trambedrijf Beheer en Onderhoud|1697a22a-809e-4e77-8f27-1181e0500366" ma:fieldId="{4b23fa79-5b97-43b8-adae-1149359e24fa}" ma:sspId="d6e20898-9fd2-4753-9924-3f7380c5943a" ma:termSetId="b742015b-cac9-4880-bb80-8932fb1f14ed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_dlc_DocId" ma:index="41" nillable="true" ma:displayName="Waarde van de document-id" ma:description="De waarde van de document-id die aan dit item is toegewezen." ma:indexed="true" ma:internalName="_dlc_DocId" ma:readOnly="true">
      <xsd:simpleType>
        <xsd:restriction base="dms:Text"/>
      </xsd:simpleType>
    </xsd:element>
    <xsd:element name="d48145a825f34c759bf35e0f0f98a24d" ma:index="42" nillable="true" ma:taxonomy="true" ma:internalName="d48145a825f34c759bf35e0f0f98a24d" ma:taxonomyFieldName="PUWerkingsgebiedDossier" ma:displayName="Werkingsgebied dossier" ma:readOnly="false" ma:default="1;#Intern Provincie|189e3338-705c-4baf-9377-0e95b47bfb72" ma:fieldId="{d48145a8-25f3-4c75-9bf3-5e0f0f98a24d}" ma:sspId="d6e20898-9fd2-4753-9924-3f7380c5943a" ma:termSetId="fdfb8693-5b3e-48f7-b4e1-2743a88dfeaa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bee6bab28bc347dea223a27ae484b55c" ma:index="43" nillable="true" ma:taxonomy="true" ma:internalName="bee6bab28bc347dea223a27ae484b55c" ma:taxonomyFieldName="PUEindverantwoordelijkeProceseigenaar" ma:displayName="Eindverantwoordelijke proceseigenaar" ma:default="9;#MOB - Concernmanager Mobiliteit|b7f90ac5-8c87-47a8-8218-35c54f9ce893" ma:fieldId="{bee6bab2-8bc3-47de-a223-a27ae484b55c}" ma:sspId="d6e20898-9fd2-4753-9924-3f7380c5943a" ma:termSetId="c4f41cfa-9fd9-430d-8623-d08408cb3992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k7957b5f8f444a679b34b5b5923d672a" ma:index="44" nillable="true" ma:taxonomy="true" ma:internalName="k7957b5f8f444a679b34b5b5923d672a" ma:taxonomyFieldName="PUDossierStatus" ma:displayName="Dossierstatus" ma:readOnly="false" ma:default="10;#Lopend|dbd4ffdd-42b7-499f-b515-be6b43c64e3b" ma:fieldId="{47957b5f-8f44-4a67-9b34-b5b5923d672a}" ma:sspId="d6e20898-9fd2-4753-9924-3f7380c5943a" ma:termSetId="f6dcac51-8215-494b-ba5d-57816ad03dbe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jac39c03a7c14cb08e70c160a38b370d" ma:index="46" nillable="true" ma:taxonomy="true" ma:internalName="jac39c03a7c14cb08e70c160a38b370d" ma:taxonomyFieldName="PUDossierResultaat" ma:displayName="Resultaat" ma:readOnly="false" ma:fieldId="{3ac39c03-a7c1-4cb0-8e70-c160a38b370d}" ma:sspId="d6e20898-9fd2-4753-9924-3f7380c5943a" ma:termSetId="21ff5038-241b-4cf6-b3fa-6a5f1a8e5fc1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SharedWithUsers" ma:index="59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60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38e11de-549f-483b-9351-f834d298ef1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4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4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50" nillable="true" ma:displayName="Tags" ma:internalName="MediaServiceAutoTags" ma:readOnly="true">
      <xsd:simpleType>
        <xsd:restriction base="dms:Text"/>
      </xsd:simpleType>
    </xsd:element>
    <xsd:element name="MediaServiceGenerationTime" ma:index="5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52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55" nillable="true" ma:taxonomy="true" ma:internalName="lcf76f155ced4ddcb4097134ff3c332f" ma:taxonomyFieldName="MediaServiceImageTags" ma:displayName="Afbeeldingtags" ma:readOnly="false" ma:fieldId="{5cf76f15-5ced-4ddc-b409-7134ff3c332f}" ma:taxonomyMulti="true" ma:sspId="d6e20898-9fd2-4753-9924-3f7380c5943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5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57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58" nillable="true" ma:displayName="Location" ma:internalName="MediaServiceLocation" ma:readOnly="true">
      <xsd:simpleType>
        <xsd:restriction base="dms:Text"/>
      </xsd:simpleType>
    </xsd:element>
    <xsd:element name="MediaServiceObjectDetectorVersions" ma:index="6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6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a2d4642-b1a9-4f9a-947d-aaac82c6ed7c" elementFormDefault="qualified">
    <xsd:import namespace="http://schemas.microsoft.com/office/2006/documentManagement/types"/>
    <xsd:import namespace="http://schemas.microsoft.com/office/infopath/2007/PartnerControls"/>
    <xsd:element name="PUOrigineleMakerDocumentum" ma:index="53" nillable="true" ma:displayName="Originele maker Documentum" ma:hidden="true" ma:internalName="PUOrigineleMakerDocumentum" ma:readOnly="false">
      <xsd:simpleType>
        <xsd:restriction base="dms:Text">
          <xsd:maxLength value="255"/>
        </xsd:restriction>
      </xsd:simpleType>
    </xsd:element>
    <xsd:element name="PUCorsaDocumentcode" ma:index="61" nillable="true" ma:displayName="Corsa documentcode" ma:hidden="true" ma:internalName="PUCorsaDocumentcode" ma:readOnly="false">
      <xsd:simpleType>
        <xsd:restriction base="dms:Text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32" ma:displayName="Inhoudstype"/>
        <xsd:element ref="dc:title" minOccurs="0" maxOccurs="1" ma:index="1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E7C7903-D209-47E9-9A58-74D36C9DF3FD}">
  <ds:schemaRefs>
    <ds:schemaRef ds:uri="2d4c8666-e5f9-4c5c-80df-43ae5f4c1112"/>
    <ds:schemaRef ds:uri="http://schemas.microsoft.com/office/2006/documentManagement/types"/>
    <ds:schemaRef ds:uri="http://purl.org/dc/dcmitype/"/>
    <ds:schemaRef ds:uri="http://schemas.microsoft.com/office/2006/metadata/properties"/>
    <ds:schemaRef ds:uri="http://purl.org/dc/elements/1.1/"/>
    <ds:schemaRef ds:uri="http://schemas.openxmlformats.org/package/2006/metadata/core-properties"/>
    <ds:schemaRef ds:uri="http://purl.org/dc/terms/"/>
    <ds:schemaRef ds:uri="http://www.w3.org/XML/1998/namespace"/>
    <ds:schemaRef ds:uri="838e11de-549f-483b-9351-f834d298ef18"/>
    <ds:schemaRef ds:uri="http://schemas.microsoft.com/office/infopath/2007/PartnerControls"/>
    <ds:schemaRef ds:uri="3a2d4642-b1a9-4f9a-947d-aaac82c6ed7c"/>
  </ds:schemaRefs>
</ds:datastoreItem>
</file>

<file path=customXml/itemProps2.xml><?xml version="1.0" encoding="utf-8"?>
<ds:datastoreItem xmlns:ds="http://schemas.openxmlformats.org/officeDocument/2006/customXml" ds:itemID="{0F14B8A2-205A-4B60-A7B3-46543548330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2DDBD5F-EC3A-4B85-917B-30DEF7FD4892}">
  <ds:schemaRefs>
    <ds:schemaRef ds:uri="http://schemas.microsoft.com/sharepoint/events"/>
  </ds:schemaRefs>
</ds:datastoreItem>
</file>

<file path=customXml/itemProps4.xml><?xml version="1.0" encoding="utf-8"?>
<ds:datastoreItem xmlns:ds="http://schemas.openxmlformats.org/officeDocument/2006/customXml" ds:itemID="{61EAB41D-803F-42AC-8CF7-4FF55BF282A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d4c8666-e5f9-4c5c-80df-43ae5f4c1112"/>
    <ds:schemaRef ds:uri="838e11de-549f-483b-9351-f834d298ef18"/>
    <ds:schemaRef ds:uri="3a2d4642-b1a9-4f9a-947d-aaac82c6ed7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Werkbladen</vt:lpstr>
      </vt:variant>
      <vt:variant>
        <vt:i4>5</vt:i4>
      </vt:variant>
    </vt:vector>
  </HeadingPairs>
  <TitlesOfParts>
    <vt:vector size="5" baseType="lpstr">
      <vt:lpstr>Invoersheet </vt:lpstr>
      <vt:lpstr>Totaal</vt:lpstr>
      <vt:lpstr>Voertuigen </vt:lpstr>
      <vt:lpstr>Haltes</vt:lpstr>
      <vt:lpstr>Werkplaats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2012-12-18T09:33:07Z</dcterms:created>
  <dcterms:modified xsi:type="dcterms:W3CDTF">2026-03-31T12:42:48Z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0x0101003E9A2B830A3CB44DBCE3112387D3A13600027D544D4B8B7248AEBB31D1D05FB4E3</vt:lpwstr>
  </property>
  <property fmtid="{D5CDD505-2E9C-101B-9397-08002B2CF9AE}" pid="3" name="PUWaardering">
    <vt:lpwstr>5;#Vernietigen|90b47d01-38c6-4bfb-b527-d49e498a64bf</vt:lpwstr>
  </property>
  <property fmtid="{D5CDD505-2E9C-101B-9397-08002B2CF9AE}" pid="4" name="PUBewaartermijn">
    <vt:lpwstr>6;#10 jaar|b084b7cc-e10e-4cec-bcab-d34ef107cbe9</vt:lpwstr>
  </property>
  <property fmtid="{D5CDD505-2E9C-101B-9397-08002B2CF9AE}" pid="5" name="PUWBSTax">
    <vt:lpwstr>8;#P.0000 - Onbenoemd|3d735cab-bb43-4375-8d6c-aab7c97c3079</vt:lpwstr>
  </property>
  <property fmtid="{D5CDD505-2E9C-101B-9397-08002B2CF9AE}" pid="6" name="PUDossierStatus">
    <vt:lpwstr>10;#Lopend|dbd4ffdd-42b7-499f-b515-be6b43c64e3b</vt:lpwstr>
  </property>
  <property fmtid="{D5CDD505-2E9C-101B-9397-08002B2CF9AE}" pid="7" name="PUWerkproces">
    <vt:lpwstr>3;#Algemeen:1215. Uitvoeren van activiteiten die behoren tot een werkproces van uitvoerende aard, dat in deze selectielijst niet in het bijzonder is omschreven|0414d284-9f1f-4837-b8e6-802bd11075dd</vt:lpwstr>
  </property>
  <property fmtid="{D5CDD505-2E9C-101B-9397-08002B2CF9AE}" pid="8" name="PUWerkingsgebiedDossier">
    <vt:lpwstr>1;#Intern Provincie|189e3338-705c-4baf-9377-0e95b47bfb72</vt:lpwstr>
  </property>
  <property fmtid="{D5CDD505-2E9C-101B-9397-08002B2CF9AE}" pid="9" name="_dlc_DocIdItemGuid">
    <vt:lpwstr>a959da70-6626-45e9-81c3-270ba9f3d12a</vt:lpwstr>
  </property>
  <property fmtid="{D5CDD505-2E9C-101B-9397-08002B2CF9AE}" pid="10" name="PUProceseigenaar">
    <vt:lpwstr>4;#TL MOB-TBO, Teamleider Trambedrijf Beheer en Onderhoud|1697a22a-809e-4e77-8f27-1181e0500366</vt:lpwstr>
  </property>
  <property fmtid="{D5CDD505-2E9C-101B-9397-08002B2CF9AE}" pid="11" name="PUEindverantwoordelijkeProceseigenaar">
    <vt:lpwstr>9;#MOB - Concernmanager Mobiliteit|b7f90ac5-8c87-47a8-8218-35c54f9ce893</vt:lpwstr>
  </property>
  <property fmtid="{D5CDD505-2E9C-101B-9397-08002B2CF9AE}" pid="12" name="PUDoelenboom">
    <vt:lpwstr>7;#Onbenoemd|fb06c238-9fe8-4cf7-a2d9-a90b291e7d32</vt:lpwstr>
  </property>
  <property fmtid="{D5CDD505-2E9C-101B-9397-08002B2CF9AE}" pid="13" name="PUThema">
    <vt:lpwstr>2;#Mobiliteit|e56c7fbe-da72-4b32-9b1d-f1df0db5f923</vt:lpwstr>
  </property>
  <property fmtid="{D5CDD505-2E9C-101B-9397-08002B2CF9AE}" pid="14" name="Order">
    <vt:r8>101600</vt:r8>
  </property>
  <property fmtid="{D5CDD505-2E9C-101B-9397-08002B2CF9AE}" pid="15" name="PUDossierResultaat">
    <vt:lpwstr/>
  </property>
  <property fmtid="{D5CDD505-2E9C-101B-9397-08002B2CF9AE}" pid="16" name="xd_ProgID">
    <vt:lpwstr/>
  </property>
  <property fmtid="{D5CDD505-2E9C-101B-9397-08002B2CF9AE}" pid="17" name="DocumentSetDescription">
    <vt:lpwstr/>
  </property>
  <property fmtid="{D5CDD505-2E9C-101B-9397-08002B2CF9AE}" pid="18" name="_SourceUrl">
    <vt:lpwstr/>
  </property>
  <property fmtid="{D5CDD505-2E9C-101B-9397-08002B2CF9AE}" pid="19" name="_SharedFileIndex">
    <vt:lpwstr/>
  </property>
  <property fmtid="{D5CDD505-2E9C-101B-9397-08002B2CF9AE}" pid="20" name="ComplianceAssetId">
    <vt:lpwstr/>
  </property>
  <property fmtid="{D5CDD505-2E9C-101B-9397-08002B2CF9AE}" pid="21" name="TemplateUrl">
    <vt:lpwstr/>
  </property>
  <property fmtid="{D5CDD505-2E9C-101B-9397-08002B2CF9AE}" pid="22" name="_ExtendedDescription">
    <vt:lpwstr/>
  </property>
  <property fmtid="{D5CDD505-2E9C-101B-9397-08002B2CF9AE}" pid="23" name="TriggerFlowInfo">
    <vt:lpwstr/>
  </property>
  <property fmtid="{D5CDD505-2E9C-101B-9397-08002B2CF9AE}" pid="24" name="PUDocumentTrefwoorden">
    <vt:lpwstr/>
  </property>
  <property fmtid="{D5CDD505-2E9C-101B-9397-08002B2CF9AE}" pid="25" name="xd_Signature">
    <vt:bool>false</vt:bool>
  </property>
  <property fmtid="{D5CDD505-2E9C-101B-9397-08002B2CF9AE}" pid="26" name="MediaServiceImageTags">
    <vt:lpwstr/>
  </property>
  <property fmtid="{D5CDD505-2E9C-101B-9397-08002B2CF9AE}" pid="27" name="_docset_NoMedatataSyncRequired">
    <vt:lpwstr>False</vt:lpwstr>
  </property>
</Properties>
</file>